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6380" windowHeight="8070" tabRatio="500"/>
  </bookViews>
  <sheets>
    <sheet name="Лист2" sheetId="1" r:id="rId1"/>
    <sheet name="Лист3" sheetId="2" r:id="rId2"/>
  </sheets>
  <calcPr calcId="145621" iterateDelta="1E-4"/>
</workbook>
</file>

<file path=xl/calcChain.xml><?xml version="1.0" encoding="utf-8"?>
<calcChain xmlns="http://schemas.openxmlformats.org/spreadsheetml/2006/main">
  <c r="H36" i="1" l="1"/>
  <c r="H37" i="1"/>
  <c r="I60" i="1" l="1"/>
  <c r="I53" i="1"/>
  <c r="I58" i="1"/>
  <c r="I47" i="1"/>
  <c r="I51" i="1"/>
  <c r="I43" i="1"/>
  <c r="I35" i="1"/>
  <c r="I36" i="1"/>
  <c r="I37" i="1"/>
  <c r="I38" i="1"/>
  <c r="I34" i="1"/>
  <c r="I30" i="1"/>
  <c r="I26" i="1"/>
  <c r="I28" i="1"/>
  <c r="I23" i="1"/>
  <c r="I22" i="1"/>
  <c r="I19" i="1"/>
  <c r="I16" i="1"/>
  <c r="I13" i="1"/>
  <c r="H60" i="1" l="1"/>
  <c r="H58" i="1"/>
  <c r="H53" i="1"/>
  <c r="H51" i="1"/>
  <c r="H47" i="1"/>
  <c r="H43" i="1"/>
  <c r="H38" i="1"/>
  <c r="H35" i="1"/>
  <c r="H34" i="1"/>
  <c r="H30" i="1"/>
  <c r="H28" i="1"/>
  <c r="H23" i="1"/>
  <c r="H19" i="1"/>
  <c r="H13" i="1"/>
  <c r="G15" i="1" l="1"/>
</calcChain>
</file>

<file path=xl/sharedStrings.xml><?xml version="1.0" encoding="utf-8"?>
<sst xmlns="http://schemas.openxmlformats.org/spreadsheetml/2006/main" count="212" uniqueCount="82">
  <si>
    <t>ОТЧЕТ</t>
  </si>
  <si>
    <t>об исполнении целевых показателей муниципальной программы</t>
  </si>
  <si>
    <t>«Молодежь Кавказского района»</t>
  </si>
  <si>
    <t>наименование муниципальной  программы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</si>
  <si>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</si>
  <si>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</si>
  <si>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</si>
  <si>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</si>
  <si>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Значение целевого показателя за:</t>
  </si>
  <si>
    <t>Отклон в абсол. выраж.</t>
  </si>
  <si>
    <t>% исполнения</t>
  </si>
  <si>
    <t>Причины недостижения фактического значения показателя в отчетном периоде¹</t>
  </si>
  <si>
    <r>
      <rPr>
        <b/>
        <i/>
        <sz val="11"/>
        <color rgb="FF000000"/>
        <rFont val="Times New Roman"/>
        <family val="1"/>
        <charset val="204"/>
      </rPr>
      <t xml:space="preserve">Для справки: </t>
    </r>
    <r>
      <rPr>
        <i/>
        <sz val="11"/>
        <color rgb="FF000000"/>
        <rFont val="Times New Roman"/>
        <family val="1"/>
        <charset val="204"/>
      </rPr>
      <t>данные, определяющие целевой показатель</t>
    </r>
    <r>
      <rPr>
        <b/>
        <i/>
        <sz val="11"/>
        <color rgb="FF000000"/>
        <rFont val="Times New Roman"/>
        <family val="1"/>
        <charset val="204"/>
      </rPr>
      <t xml:space="preserve">Для справки: </t>
    </r>
    <r>
      <rPr>
        <i/>
        <sz val="11"/>
        <color rgb="FF000000"/>
        <rFont val="Times New Roman"/>
        <family val="1"/>
        <charset val="204"/>
      </rPr>
      <t>данные, определяющие целевой показатель</t>
    </r>
    <r>
      <rPr>
        <b/>
        <i/>
        <sz val="11"/>
        <color rgb="FF000000"/>
        <rFont val="Times New Roman"/>
        <family val="1"/>
        <charset val="204"/>
      </rPr>
      <t xml:space="preserve">Для справки: </t>
    </r>
    <r>
      <rPr>
        <i/>
        <sz val="11"/>
        <color rgb="FF000000"/>
        <rFont val="Times New Roman"/>
        <family val="1"/>
        <charset val="204"/>
      </rPr>
      <t>данные, определяющие целевой показатель</t>
    </r>
    <r>
      <rPr>
        <b/>
        <i/>
        <sz val="11"/>
        <color rgb="FF000000"/>
        <rFont val="Times New Roman"/>
        <family val="1"/>
        <charset val="204"/>
      </rPr>
      <t xml:space="preserve">Для справки: </t>
    </r>
    <r>
      <rPr>
        <i/>
        <sz val="11"/>
        <color rgb="FF000000"/>
        <rFont val="Times New Roman"/>
        <family val="1"/>
        <charset val="204"/>
      </rPr>
      <t>данные, определяющие целевой показатель</t>
    </r>
  </si>
  <si>
    <t>текущий отчетный период</t>
  </si>
  <si>
    <t>факт</t>
  </si>
  <si>
    <t>план</t>
  </si>
  <si>
    <t>7=6-5</t>
  </si>
  <si>
    <t>Основное мероприятие  № 1 "Проведение мероприятий в сфере реализации молодежной политики на ттеритории МО Кавказский район"</t>
  </si>
  <si>
    <t>Число молодых людей, участвующих в мероприятиях, направленных на гражданское и патриотическое воспитание, духовно-нравственное развитие детей и молодежи</t>
  </si>
  <si>
    <t>чел</t>
  </si>
  <si>
    <t>х</t>
  </si>
  <si>
    <t>численность молодежи Кавказского района от 14 до 35 лет</t>
  </si>
  <si>
    <t>доля молодежи, участвовшая в мероприятиях, направленных на гражданское и патриотическое воспитание, духовно-нравственное развитие детей и молодежи</t>
  </si>
  <si>
    <t>%</t>
  </si>
  <si>
    <t>Количество военно-патриотических клубов  (в перспективе центров и/или учреждений), в том числе осуществляющих свою деятельность в качестве общественных организаций и объединений и осуществляющих работу по военно-патриотическому воспитанию молодежи и подготовке ее к военной службе</t>
  </si>
  <si>
    <t>ед</t>
  </si>
  <si>
    <t>численность молодежи Кавказского района от 14 до 35 лет,  привлеченная к деятельности военно-патриотических клубов</t>
  </si>
  <si>
    <t>чел.</t>
  </si>
  <si>
    <t>количество мероприятий, проведенных военно-патриотическими клубами  на отчетный период</t>
  </si>
  <si>
    <t>един</t>
  </si>
  <si>
    <t>Число молодых людей, участвующих в культурно-досуговых и творческих мероприятиях</t>
  </si>
  <si>
    <t>количество проведенных культурно-досуговых и творческих мероприятий  на отчетный период</t>
  </si>
  <si>
    <t>число молодых людей, принявших участие в культурно-досуговых мероприятиях в расчете на 1 проведенное мероприятие</t>
  </si>
  <si>
    <t>Число молодых людей, вовлеченных в молодежные советы при главе муниципального образования, главах сельских (городского) поселений</t>
  </si>
  <si>
    <t>Число молодых людей, участвующих в мероприятиях, направленных на повышение общественно-политической активности молодежи</t>
  </si>
  <si>
    <t>число проведенных мероприятий, направленных на повышение общественно-политической активности молодежи муниципального образования Кавказский район</t>
  </si>
  <si>
    <t>число молодых людей, принявших участие в мероприятиях,  в расчете на 1 проведенное мероприятие</t>
  </si>
  <si>
    <t>Количество творческих и интеллектуальных клубов (центров, учреждений и объедений), осуществляющих деятельность по повышению творческого и интеллектуального развития молодых граждан в муниципальном образовании Кавказский район</t>
  </si>
  <si>
    <t>число молодых людей, привлеченных к деятельности творческих и интеллектуальных клубов (центров, учреждений и объедений), осуществляющих деятельность по повышению творческого и интеллектуального развития молодых граждан в муниципальном образовании Кавказский район</t>
  </si>
  <si>
    <t>Число молодых людей, участвующих в мероприятиях, направленных на формирование здорового образа жизни</t>
  </si>
  <si>
    <t xml:space="preserve">количество мероприятий , направленных на формирование здорового образа жизни  </t>
  </si>
  <si>
    <t>Число молодых людей, участвующих в мероприятиях, направленных на повышение занятости молодых граждан и снижение темпов роста безработицы среди молодежи</t>
  </si>
  <si>
    <t>число координаторов  на отчетный период</t>
  </si>
  <si>
    <t>число специалистов в области молодежной политики, содержащихся за счет бюджетов поселений</t>
  </si>
  <si>
    <t>количество мероприятий, проведенных координаторами и специалистами поселений в области молодежной политики на отчетный период</t>
  </si>
  <si>
    <t>Число трудоустроенных молодых граждан</t>
  </si>
  <si>
    <t>Число молодых людей муниципального образования края, вовлеченных в добровольческую деятельность</t>
  </si>
  <si>
    <t>Количество студенческих трудовых отрядов</t>
  </si>
  <si>
    <t>Число молодых людей, занятых в студенческих трудовых отрядах</t>
  </si>
  <si>
    <t>Основное мероприятие № 2. Обеспечение деятельности (оказание услуг) муниципальных учреждений в сфере молодежной политики</t>
  </si>
  <si>
    <t>Число подростков «группы социального риска», вовлеченных в деятельность подростково-молодежных клубов по месту жительства на отчетный период</t>
  </si>
  <si>
    <t>количество подростково-молодежных клубов по месту жительства</t>
  </si>
  <si>
    <t xml:space="preserve">количество поселений Кавказского района, на территории  которых организованы подростково-молодежные клубы  </t>
  </si>
  <si>
    <t>число подростков «группы социального риска» в Кавказсом районе на отчетный период</t>
  </si>
  <si>
    <t>доля подростков "группы социального риска", вовлеченных в деятельность подростково-молодежных клубов по месту жительства</t>
  </si>
  <si>
    <t>Число подростков «группы социального риска», вовлеченных в деятельность подростково-молодежных дворовых площадок по месту жительства на отчетный период</t>
  </si>
  <si>
    <t>количество подростково-молодежных дворовых площадок по месту жительства</t>
  </si>
  <si>
    <t>доля подростков "группы социального риска", вовлеченных в деятельность подростково-молодежных дворовых площадок по месту жительства</t>
  </si>
  <si>
    <t xml:space="preserve">количество поселений Кавказского района, на территории  которых организованы молодежные дворовые площадки  </t>
  </si>
  <si>
    <t>Число подростков «группы социального риска», вовлеченных в деятельность молодежных центров</t>
  </si>
  <si>
    <t>количество молодежных центров в Кавказском районе</t>
  </si>
  <si>
    <t>количество мероприятий, проведенных молодежными центрами в отчетном периоде</t>
  </si>
  <si>
    <t>число подростков, учавствовавших в мероприятиях молодежных центров на отчетный период</t>
  </si>
  <si>
    <t>Число подростков «группы социального риска», вовлеченных в организацию временной занятости</t>
  </si>
  <si>
    <t>количество поселений, на  территорий которых проведены мероприятия по временной занятости   подростков</t>
  </si>
  <si>
    <t>Число подростков, вовлеченных в деятельность молодежных центров по месту жительства  на отчетный период</t>
  </si>
  <si>
    <t>количество проведенных мероприятий центром "Эдельвейс"</t>
  </si>
  <si>
    <t>число подростков, вовлеченных в  деятельность молодежного  центра "Эдельвейс"</t>
  </si>
  <si>
    <t xml:space="preserve">количество штатных единиц молодежного центра "Эдельвейс"  </t>
  </si>
  <si>
    <t>из них штатная численность МЦ "Эдельвейс", непосредственно оказывающих муниципальные услуги молодежи района</t>
  </si>
  <si>
    <t>Основное мероприятие № 4. "Обеспечение функций органов местного самоуправления (отдел молодежной политики)"</t>
  </si>
  <si>
    <t>Количество проведенных семинаров, совещаний со специалистами сферы государственной молодежной политики</t>
  </si>
  <si>
    <t>число  участников семинаров, совещаний со специалистами сферы государственной молодежной политики</t>
  </si>
  <si>
    <t xml:space="preserve">Количество размещенных статей о проведенных мероприятиях в средствах массовой информации, включая интернет  </t>
  </si>
  <si>
    <t>Исполняющий обязанности начальника отдела молодежной политики</t>
  </si>
  <si>
    <t>А.Б. Куракина</t>
  </si>
  <si>
    <r>
      <rPr>
        <vertAlign val="superscript"/>
        <sz val="10"/>
        <color rgb="FF000000"/>
        <rFont val="Times New Roman"/>
        <family val="1"/>
        <charset val="204"/>
      </rPr>
      <t xml:space="preserve">1 </t>
    </r>
    <r>
      <rPr>
        <sz val="10"/>
        <color rgb="FF00000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</si>
  <si>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t>аналогичный период прошлого года (2023 год)</t>
  </si>
  <si>
    <t>за  2024 год</t>
  </si>
  <si>
    <t>Исполнитель:  Ефимова В.В. 89183717801</t>
  </si>
  <si>
    <t>Невыполнение показателя сложилось в связи со снятием несовершеннолетних с учета по достижению 18 лет или снятие несовершеннолетних по окончанию плана ИПР</t>
  </si>
  <si>
    <t>Невыполнение показателя сложилось по причине отказа подростков от трудоустройства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</si>
</sst>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0.0"/>
  </numFmts>
  <fonts count="22" x14ac:knownFonts="1">
    <font>
      <sz val="11"/>
      <color rgb="FF000000"/>
      <name val="Arial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1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</borders>
  <cellStyleXfs count="7">
    <xf numFmtId="0" fontId="0" fillId="0" borderId="0"/>
    <xf numFmtId="0" fontId="1" fillId="0" borderId="0" applyBorder="0" applyProtection="0">
      <alignment horizontal="center"/>
    </xf>
    <xf numFmtId="0" fontId="1" fillId="0" borderId="0" applyBorder="0" applyProtection="0">
      <alignment horizontal="center" textRotation="90"/>
    </xf>
    <xf numFmtId="0" fontId="2" fillId="0" borderId="0" applyBorder="0" applyProtection="0"/>
    <xf numFmtId="0" fontId="2" fillId="0" borderId="0" applyBorder="0" applyProtection="0"/>
    <xf numFmtId="0" fontId="3" fillId="0" borderId="0" applyBorder="0" applyProtection="0"/>
    <xf numFmtId="164" fontId="3" fillId="0" borderId="0" applyBorder="0" applyProtection="0"/>
  </cellStyleXfs>
  <cellXfs count="101">
    <xf numFmtId="0" fontId="0" fillId="0" borderId="0" xfId="0"/>
    <xf numFmtId="164" fontId="4" fillId="0" borderId="0" xfId="6" applyFont="1" applyAlignment="1">
      <alignment wrapText="1"/>
    </xf>
    <xf numFmtId="165" fontId="4" fillId="0" borderId="0" xfId="6" applyNumberFormat="1" applyFont="1" applyAlignment="1">
      <alignment wrapText="1"/>
    </xf>
    <xf numFmtId="164" fontId="5" fillId="0" borderId="0" xfId="6" applyFont="1" applyAlignment="1">
      <alignment wrapText="1"/>
    </xf>
    <xf numFmtId="49" fontId="5" fillId="0" borderId="0" xfId="6" applyNumberFormat="1" applyFont="1" applyAlignment="1">
      <alignment wrapText="1"/>
    </xf>
    <xf numFmtId="165" fontId="5" fillId="0" borderId="0" xfId="6" applyNumberFormat="1" applyFont="1" applyAlignment="1">
      <alignment wrapText="1"/>
    </xf>
    <xf numFmtId="164" fontId="9" fillId="0" borderId="2" xfId="6" applyFont="1" applyBorder="1" applyAlignment="1">
      <alignment horizontal="center" vertical="top" wrapText="1"/>
    </xf>
    <xf numFmtId="164" fontId="9" fillId="0" borderId="2" xfId="6" applyFont="1" applyBorder="1" applyAlignment="1">
      <alignment horizontal="center" wrapText="1"/>
    </xf>
    <xf numFmtId="164" fontId="9" fillId="0" borderId="2" xfId="6" applyFont="1" applyBorder="1" applyAlignment="1">
      <alignment horizontal="center" vertical="center" wrapText="1"/>
    </xf>
    <xf numFmtId="165" fontId="9" fillId="0" borderId="2" xfId="6" applyNumberFormat="1" applyFont="1" applyBorder="1" applyAlignment="1">
      <alignment horizontal="center" wrapText="1"/>
    </xf>
    <xf numFmtId="49" fontId="10" fillId="0" borderId="2" xfId="6" applyNumberFormat="1" applyFont="1" applyBorder="1" applyAlignment="1">
      <alignment horizontal="left" vertical="top" wrapText="1"/>
    </xf>
    <xf numFmtId="164" fontId="5" fillId="0" borderId="2" xfId="6" applyFont="1" applyBorder="1" applyAlignment="1">
      <alignment horizontal="center" vertical="center" wrapText="1"/>
    </xf>
    <xf numFmtId="164" fontId="9" fillId="0" borderId="3" xfId="6" applyFont="1" applyBorder="1" applyAlignment="1">
      <alignment horizontal="center" wrapText="1"/>
    </xf>
    <xf numFmtId="164" fontId="9" fillId="0" borderId="3" xfId="6" applyFont="1" applyBorder="1" applyAlignment="1">
      <alignment horizontal="center" vertical="center" wrapText="1"/>
    </xf>
    <xf numFmtId="164" fontId="6" fillId="0" borderId="2" xfId="6" applyFont="1" applyBorder="1" applyAlignment="1">
      <alignment horizontal="center" vertical="center" wrapText="1"/>
    </xf>
    <xf numFmtId="164" fontId="4" fillId="0" borderId="2" xfId="6" applyFont="1" applyBorder="1" applyAlignment="1">
      <alignment wrapText="1"/>
    </xf>
    <xf numFmtId="164" fontId="4" fillId="0" borderId="3" xfId="6" applyFont="1" applyBorder="1" applyAlignment="1">
      <alignment wrapText="1"/>
    </xf>
    <xf numFmtId="164" fontId="4" fillId="2" borderId="2" xfId="6" applyFont="1" applyFill="1" applyBorder="1" applyAlignment="1">
      <alignment horizontal="center" wrapText="1"/>
    </xf>
    <xf numFmtId="165" fontId="4" fillId="2" borderId="2" xfId="6" applyNumberFormat="1" applyFont="1" applyFill="1" applyBorder="1" applyAlignment="1">
      <alignment horizontal="center" wrapText="1"/>
    </xf>
    <xf numFmtId="164" fontId="12" fillId="0" borderId="0" xfId="6" applyFont="1" applyAlignment="1">
      <alignment wrapText="1"/>
    </xf>
    <xf numFmtId="164" fontId="13" fillId="0" borderId="2" xfId="6" applyFont="1" applyBorder="1" applyAlignment="1">
      <alignment wrapText="1"/>
    </xf>
    <xf numFmtId="164" fontId="4" fillId="0" borderId="2" xfId="6" applyFont="1" applyBorder="1" applyAlignment="1">
      <alignment horizontal="center" wrapText="1"/>
    </xf>
    <xf numFmtId="164" fontId="13" fillId="2" borderId="2" xfId="6" applyFont="1" applyFill="1" applyBorder="1" applyAlignment="1">
      <alignment wrapText="1"/>
    </xf>
    <xf numFmtId="164" fontId="4" fillId="2" borderId="2" xfId="6" applyFont="1" applyFill="1" applyBorder="1" applyAlignment="1">
      <alignment wrapText="1"/>
    </xf>
    <xf numFmtId="164" fontId="4" fillId="2" borderId="0" xfId="6" applyFont="1" applyFill="1" applyAlignment="1">
      <alignment wrapText="1"/>
    </xf>
    <xf numFmtId="165" fontId="4" fillId="2" borderId="0" xfId="6" applyNumberFormat="1" applyFont="1" applyFill="1" applyAlignment="1">
      <alignment wrapText="1"/>
    </xf>
    <xf numFmtId="164" fontId="3" fillId="0" borderId="0" xfId="6" applyFont="1" applyAlignment="1"/>
    <xf numFmtId="164" fontId="5" fillId="0" borderId="0" xfId="6" applyFont="1" applyAlignment="1">
      <alignment horizontal="justify" vertical="center" wrapText="1"/>
    </xf>
    <xf numFmtId="164" fontId="19" fillId="0" borderId="0" xfId="6" applyFont="1" applyFill="1" applyAlignment="1">
      <alignment wrapText="1"/>
    </xf>
    <xf numFmtId="164" fontId="19" fillId="0" borderId="2" xfId="6" applyFont="1" applyFill="1" applyBorder="1" applyAlignment="1">
      <alignment horizontal="center" vertical="center" wrapText="1"/>
    </xf>
    <xf numFmtId="164" fontId="20" fillId="0" borderId="2" xfId="6" applyFont="1" applyFill="1" applyBorder="1" applyAlignment="1">
      <alignment horizontal="center" vertical="center" wrapText="1"/>
    </xf>
    <xf numFmtId="0" fontId="21" fillId="0" borderId="2" xfId="5" applyFont="1" applyFill="1" applyBorder="1" applyAlignment="1">
      <alignment wrapText="1"/>
    </xf>
    <xf numFmtId="165" fontId="21" fillId="0" borderId="2" xfId="5" applyNumberFormat="1" applyFont="1" applyFill="1" applyBorder="1" applyAlignment="1">
      <alignment wrapText="1"/>
    </xf>
    <xf numFmtId="1" fontId="21" fillId="0" borderId="2" xfId="5" applyNumberFormat="1" applyFont="1" applyFill="1" applyBorder="1" applyAlignment="1">
      <alignment wrapText="1"/>
    </xf>
    <xf numFmtId="2" fontId="21" fillId="0" borderId="2" xfId="5" applyNumberFormat="1" applyFont="1" applyFill="1" applyBorder="1" applyAlignment="1">
      <alignment wrapText="1"/>
    </xf>
    <xf numFmtId="164" fontId="21" fillId="0" borderId="0" xfId="6" applyFont="1" applyFill="1" applyAlignment="1">
      <alignment wrapText="1"/>
    </xf>
    <xf numFmtId="164" fontId="19" fillId="0" borderId="0" xfId="6" applyFont="1" applyFill="1" applyAlignment="1">
      <alignment horizontal="justify" vertical="center" wrapText="1"/>
    </xf>
    <xf numFmtId="164" fontId="5" fillId="0" borderId="0" xfId="6" applyFont="1" applyFill="1" applyAlignment="1">
      <alignment wrapText="1"/>
    </xf>
    <xf numFmtId="164" fontId="5" fillId="0" borderId="2" xfId="6" applyFont="1" applyFill="1" applyBorder="1" applyAlignment="1">
      <alignment horizontal="center" vertical="center" wrapText="1"/>
    </xf>
    <xf numFmtId="164" fontId="9" fillId="0" borderId="2" xfId="6" applyFont="1" applyFill="1" applyBorder="1" applyAlignment="1">
      <alignment horizontal="center" vertical="center" wrapText="1"/>
    </xf>
    <xf numFmtId="164" fontId="4" fillId="0" borderId="2" xfId="6" applyFont="1" applyFill="1" applyBorder="1" applyAlignment="1">
      <alignment horizontal="center" wrapText="1"/>
    </xf>
    <xf numFmtId="165" fontId="4" fillId="0" borderId="0" xfId="6" applyNumberFormat="1" applyFont="1" applyFill="1" applyAlignment="1">
      <alignment horizontal="center" wrapText="1"/>
    </xf>
    <xf numFmtId="164" fontId="4" fillId="0" borderId="0" xfId="6" applyFont="1" applyFill="1" applyAlignment="1">
      <alignment horizontal="center" wrapText="1"/>
    </xf>
    <xf numFmtId="164" fontId="4" fillId="0" borderId="4" xfId="6" applyFont="1" applyFill="1" applyBorder="1" applyAlignment="1">
      <alignment horizontal="center" wrapText="1"/>
    </xf>
    <xf numFmtId="164" fontId="4" fillId="0" borderId="0" xfId="6" applyFont="1" applyFill="1" applyAlignment="1">
      <alignment wrapText="1"/>
    </xf>
    <xf numFmtId="164" fontId="5" fillId="0" borderId="0" xfId="6" applyFont="1" applyFill="1" applyAlignment="1">
      <alignment horizontal="justify" vertical="center" wrapText="1"/>
    </xf>
    <xf numFmtId="164" fontId="4" fillId="0" borderId="2" xfId="6" applyFont="1" applyFill="1" applyBorder="1" applyAlignment="1">
      <alignment wrapText="1"/>
    </xf>
    <xf numFmtId="164" fontId="13" fillId="0" borderId="2" xfId="6" applyFont="1" applyFill="1" applyBorder="1" applyAlignment="1">
      <alignment wrapText="1"/>
    </xf>
    <xf numFmtId="165" fontId="4" fillId="0" borderId="2" xfId="6" applyNumberFormat="1" applyFont="1" applyFill="1" applyBorder="1" applyAlignment="1">
      <alignment horizontal="center" wrapText="1"/>
    </xf>
    <xf numFmtId="0" fontId="0" fillId="0" borderId="0" xfId="0" applyFill="1"/>
    <xf numFmtId="164" fontId="5" fillId="4" borderId="0" xfId="6" applyFont="1" applyFill="1" applyAlignment="1"/>
    <xf numFmtId="164" fontId="3" fillId="4" borderId="0" xfId="6" applyFont="1" applyFill="1" applyAlignment="1"/>
    <xf numFmtId="164" fontId="4" fillId="4" borderId="0" xfId="6" applyFont="1" applyFill="1" applyAlignment="1">
      <alignment wrapText="1"/>
    </xf>
    <xf numFmtId="164" fontId="21" fillId="4" borderId="0" xfId="6" applyFont="1" applyFill="1" applyAlignment="1">
      <alignment wrapText="1"/>
    </xf>
    <xf numFmtId="164" fontId="18" fillId="4" borderId="0" xfId="6" applyFont="1" applyFill="1" applyAlignment="1">
      <alignment wrapText="1"/>
    </xf>
    <xf numFmtId="0" fontId="0" fillId="4" borderId="0" xfId="0" applyFill="1"/>
    <xf numFmtId="164" fontId="4" fillId="4" borderId="2" xfId="6" applyFont="1" applyFill="1" applyBorder="1" applyAlignment="1">
      <alignment wrapText="1"/>
    </xf>
    <xf numFmtId="0" fontId="21" fillId="4" borderId="2" xfId="5" applyFont="1" applyFill="1" applyBorder="1" applyAlignment="1">
      <alignment wrapText="1"/>
    </xf>
    <xf numFmtId="164" fontId="4" fillId="5" borderId="2" xfId="6" applyFont="1" applyFill="1" applyBorder="1" applyAlignment="1">
      <alignment horizontal="center" wrapText="1"/>
    </xf>
    <xf numFmtId="164" fontId="4" fillId="4" borderId="2" xfId="6" applyFont="1" applyFill="1" applyBorder="1" applyAlignment="1">
      <alignment horizontal="center" wrapText="1"/>
    </xf>
    <xf numFmtId="165" fontId="4" fillId="5" borderId="2" xfId="6" applyNumberFormat="1" applyFont="1" applyFill="1" applyBorder="1" applyAlignment="1">
      <alignment horizontal="center" wrapText="1"/>
    </xf>
    <xf numFmtId="164" fontId="4" fillId="4" borderId="0" xfId="6" applyFont="1" applyFill="1" applyAlignment="1">
      <alignment horizontal="center" wrapText="1"/>
    </xf>
    <xf numFmtId="164" fontId="12" fillId="4" borderId="0" xfId="6" applyFont="1" applyFill="1" applyAlignment="1">
      <alignment wrapText="1"/>
    </xf>
    <xf numFmtId="164" fontId="4" fillId="5" borderId="2" xfId="6" applyFont="1" applyFill="1" applyBorder="1" applyAlignment="1">
      <alignment wrapText="1"/>
    </xf>
    <xf numFmtId="164" fontId="13" fillId="4" borderId="2" xfId="6" applyFont="1" applyFill="1" applyBorder="1" applyAlignment="1">
      <alignment wrapText="1"/>
    </xf>
    <xf numFmtId="164" fontId="4" fillId="0" borderId="0" xfId="6" applyFont="1" applyBorder="1" applyAlignment="1">
      <alignment wrapText="1"/>
    </xf>
    <xf numFmtId="164" fontId="18" fillId="3" borderId="0" xfId="6" applyNumberFormat="1" applyFont="1" applyFill="1" applyBorder="1" applyAlignment="1">
      <alignment horizontal="center" wrapText="1"/>
    </xf>
    <xf numFmtId="164" fontId="17" fillId="3" borderId="0" xfId="6" applyNumberFormat="1" applyFont="1" applyFill="1" applyBorder="1" applyAlignment="1">
      <alignment horizontal="center" wrapText="1"/>
    </xf>
    <xf numFmtId="165" fontId="17" fillId="3" borderId="0" xfId="6" applyNumberFormat="1" applyFont="1" applyFill="1" applyBorder="1" applyAlignment="1">
      <alignment horizontal="center" wrapText="1"/>
    </xf>
    <xf numFmtId="164" fontId="17" fillId="6" borderId="0" xfId="6" applyNumberFormat="1" applyFont="1" applyFill="1" applyBorder="1" applyAlignment="1">
      <alignment horizontal="center" wrapText="1"/>
    </xf>
    <xf numFmtId="164" fontId="18" fillId="6" borderId="0" xfId="6" applyNumberFormat="1" applyFont="1" applyFill="1" applyBorder="1" applyAlignment="1">
      <alignment horizontal="center" wrapText="1"/>
    </xf>
    <xf numFmtId="165" fontId="17" fillId="6" borderId="0" xfId="6" applyNumberFormat="1" applyFont="1" applyFill="1" applyBorder="1" applyAlignment="1">
      <alignment horizontal="center" wrapText="1"/>
    </xf>
    <xf numFmtId="0" fontId="17" fillId="3" borderId="0" xfId="6" applyNumberFormat="1" applyFont="1" applyFill="1" applyBorder="1" applyAlignment="1">
      <alignment horizontal="center" wrapText="1"/>
    </xf>
    <xf numFmtId="164" fontId="17" fillId="0" borderId="0" xfId="6" applyNumberFormat="1" applyFont="1" applyFill="1" applyBorder="1" applyAlignment="1">
      <alignment horizontal="center" wrapText="1"/>
    </xf>
    <xf numFmtId="0" fontId="18" fillId="6" borderId="0" xfId="6" applyNumberFormat="1" applyFont="1" applyFill="1" applyBorder="1" applyAlignment="1">
      <alignment horizontal="center" wrapText="1"/>
    </xf>
    <xf numFmtId="0" fontId="18" fillId="3" borderId="0" xfId="6" applyNumberFormat="1" applyFont="1" applyFill="1" applyBorder="1" applyAlignment="1">
      <alignment horizontal="center" wrapText="1"/>
    </xf>
    <xf numFmtId="164" fontId="4" fillId="4" borderId="0" xfId="6" applyFont="1" applyFill="1" applyBorder="1" applyAlignment="1">
      <alignment wrapText="1"/>
    </xf>
    <xf numFmtId="164" fontId="18" fillId="0" borderId="6" xfId="6" applyFont="1" applyBorder="1" applyAlignment="1">
      <alignment horizontal="center" wrapText="1"/>
    </xf>
    <xf numFmtId="164" fontId="18" fillId="0" borderId="0" xfId="6" applyFont="1" applyBorder="1" applyAlignment="1">
      <alignment horizontal="center" wrapText="1"/>
    </xf>
    <xf numFmtId="0" fontId="0" fillId="0" borderId="0" xfId="0"/>
    <xf numFmtId="164" fontId="14" fillId="0" borderId="0" xfId="6" applyFont="1" applyAlignment="1">
      <alignment vertical="center" wrapText="1"/>
    </xf>
    <xf numFmtId="164" fontId="15" fillId="0" borderId="0" xfId="6" applyFont="1" applyAlignment="1">
      <alignment horizontal="left" vertical="center" wrapText="1"/>
    </xf>
    <xf numFmtId="164" fontId="9" fillId="0" borderId="2" xfId="6" applyFont="1" applyBorder="1" applyAlignment="1">
      <alignment horizontal="left" vertical="top" wrapText="1"/>
    </xf>
    <xf numFmtId="164" fontId="4" fillId="4" borderId="2" xfId="6" applyFont="1" applyFill="1" applyBorder="1" applyAlignment="1">
      <alignment wrapText="1"/>
    </xf>
    <xf numFmtId="164" fontId="5" fillId="0" borderId="5" xfId="6" applyFont="1" applyBorder="1" applyAlignment="1">
      <alignment vertical="center"/>
    </xf>
    <xf numFmtId="164" fontId="4" fillId="4" borderId="0" xfId="6" applyFont="1" applyFill="1" applyAlignment="1">
      <alignment horizontal="right" wrapText="1"/>
    </xf>
    <xf numFmtId="164" fontId="4" fillId="0" borderId="2" xfId="6" applyFont="1" applyBorder="1" applyAlignment="1">
      <alignment wrapText="1"/>
    </xf>
    <xf numFmtId="164" fontId="4" fillId="5" borderId="2" xfId="6" applyFont="1" applyFill="1" applyBorder="1" applyAlignment="1">
      <alignment wrapText="1"/>
    </xf>
    <xf numFmtId="164" fontId="9" fillId="0" borderId="2" xfId="6" applyFont="1" applyBorder="1" applyAlignment="1">
      <alignment horizontal="center" vertical="center" wrapText="1"/>
    </xf>
    <xf numFmtId="164" fontId="4" fillId="0" borderId="2" xfId="6" applyFont="1" applyBorder="1" applyAlignment="1">
      <alignment vertical="top" wrapText="1"/>
    </xf>
    <xf numFmtId="164" fontId="8" fillId="0" borderId="0" xfId="6" applyFont="1" applyAlignment="1">
      <alignment horizontal="center" wrapText="1"/>
    </xf>
    <xf numFmtId="164" fontId="5" fillId="0" borderId="1" xfId="6" applyFont="1" applyBorder="1" applyAlignment="1">
      <alignment horizontal="center" wrapText="1"/>
    </xf>
    <xf numFmtId="164" fontId="9" fillId="0" borderId="2" xfId="6" applyFont="1" applyBorder="1" applyAlignment="1">
      <alignment horizontal="center" vertical="top" wrapText="1"/>
    </xf>
    <xf numFmtId="49" fontId="9" fillId="0" borderId="2" xfId="6" applyNumberFormat="1" applyFont="1" applyBorder="1" applyAlignment="1">
      <alignment horizontal="left" vertical="top" wrapText="1"/>
    </xf>
    <xf numFmtId="164" fontId="9" fillId="0" borderId="2" xfId="6" applyFont="1" applyBorder="1" applyAlignment="1">
      <alignment horizontal="center" wrapText="1"/>
    </xf>
    <xf numFmtId="165" fontId="9" fillId="0" borderId="2" xfId="6" applyNumberFormat="1" applyFont="1" applyBorder="1" applyAlignment="1">
      <alignment horizontal="center" wrapText="1"/>
    </xf>
    <xf numFmtId="164" fontId="5" fillId="0" borderId="2" xfId="6" applyFont="1" applyBorder="1" applyAlignment="1">
      <alignment horizontal="center" vertical="center" wrapText="1"/>
    </xf>
    <xf numFmtId="49" fontId="6" fillId="0" borderId="0" xfId="6" applyNumberFormat="1" applyFont="1" applyAlignment="1">
      <alignment horizontal="center" wrapText="1"/>
    </xf>
    <xf numFmtId="164" fontId="6" fillId="0" borderId="0" xfId="6" applyFont="1" applyAlignment="1">
      <alignment horizontal="center" wrapText="1"/>
    </xf>
    <xf numFmtId="164" fontId="7" fillId="0" borderId="0" xfId="6" applyFont="1" applyAlignment="1">
      <alignment horizontal="center" wrapText="1"/>
    </xf>
    <xf numFmtId="164" fontId="5" fillId="0" borderId="0" xfId="6" applyFont="1" applyAlignment="1">
      <alignment horizontal="center" wrapText="1"/>
    </xf>
  </cellXfs>
  <cellStyles count="7">
    <cellStyle name="Excel Built-in Normal" xfId="6"/>
    <cellStyle name="Заголовок" xfId="1"/>
    <cellStyle name="Заголовок1" xfId="2"/>
    <cellStyle name="Обычный" xfId="0" builtinId="0"/>
    <cellStyle name="Обычный 2" xfId="5"/>
    <cellStyle name="Результат" xfId="3"/>
    <cellStyle name="Результат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5"/>
  <sheetViews>
    <sheetView tabSelected="1" topLeftCell="A51" zoomScaleNormal="100" workbookViewId="0">
      <selection activeCell="G38" sqref="G38"/>
    </sheetView>
  </sheetViews>
  <sheetFormatPr defaultRowHeight="15" x14ac:dyDescent="0.25"/>
  <cols>
    <col min="1" max="1" width="15.125" style="1" customWidth="1"/>
    <col min="2" max="2" width="15" style="1" customWidth="1"/>
    <col min="3" max="3" width="37.875" style="1" customWidth="1"/>
    <col min="4" max="4" width="5.875" style="1" customWidth="1"/>
    <col min="5" max="5" width="10.5" style="35" customWidth="1"/>
    <col min="6" max="6" width="10" style="1" customWidth="1"/>
    <col min="7" max="7" width="11.375" style="44" customWidth="1"/>
    <col min="8" max="8" width="15" style="1" customWidth="1"/>
    <col min="9" max="9" width="15" style="2" customWidth="1"/>
    <col min="10" max="10" width="23.75" style="1" customWidth="1"/>
    <col min="11" max="1023" width="8.375" style="1" hidden="1" customWidth="1"/>
    <col min="1024" max="1024" width="10.875" style="1" hidden="1" customWidth="1"/>
    <col min="1025" max="1025" width="7.75" style="1" hidden="1" customWidth="1"/>
  </cols>
  <sheetData>
    <row r="1" spans="1:12" ht="63.75" customHeight="1" x14ac:dyDescent="0.25">
      <c r="A1" s="3"/>
      <c r="B1" s="3"/>
      <c r="C1" s="4"/>
      <c r="D1" s="3"/>
      <c r="E1" s="28"/>
      <c r="F1" s="3"/>
      <c r="G1" s="37"/>
      <c r="H1" s="79"/>
      <c r="I1" s="79"/>
      <c r="J1" s="79"/>
    </row>
    <row r="2" spans="1:12" ht="15.75" x14ac:dyDescent="0.25">
      <c r="A2" s="3"/>
      <c r="B2" s="3"/>
      <c r="C2" s="4"/>
      <c r="D2" s="3"/>
      <c r="E2" s="28"/>
      <c r="F2" s="3"/>
      <c r="G2" s="37"/>
      <c r="H2" s="3"/>
      <c r="I2" s="5"/>
    </row>
    <row r="3" spans="1:12" ht="15.75" customHeight="1" x14ac:dyDescent="0.25">
      <c r="A3" s="97" t="s">
        <v>0</v>
      </c>
      <c r="B3" s="97"/>
      <c r="C3" s="97"/>
      <c r="D3" s="97"/>
      <c r="E3" s="97"/>
      <c r="F3" s="97"/>
      <c r="G3" s="97"/>
      <c r="H3" s="97"/>
      <c r="I3" s="97"/>
      <c r="J3" s="97"/>
    </row>
    <row r="4" spans="1:12" ht="15.75" customHeight="1" x14ac:dyDescent="0.25">
      <c r="A4" s="98" t="s">
        <v>1</v>
      </c>
      <c r="B4" s="98"/>
      <c r="C4" s="98"/>
      <c r="D4" s="98"/>
      <c r="E4" s="98"/>
      <c r="F4" s="98"/>
      <c r="G4" s="98"/>
      <c r="H4" s="98"/>
      <c r="I4" s="98"/>
      <c r="J4" s="98"/>
    </row>
    <row r="5" spans="1:12" ht="15.75" customHeight="1" x14ac:dyDescent="0.25">
      <c r="A5" s="99" t="s">
        <v>2</v>
      </c>
      <c r="B5" s="99"/>
      <c r="C5" s="99"/>
      <c r="D5" s="99"/>
      <c r="E5" s="99"/>
      <c r="F5" s="99"/>
      <c r="G5" s="99"/>
      <c r="H5" s="99"/>
      <c r="I5" s="99"/>
      <c r="J5" s="99"/>
    </row>
    <row r="6" spans="1:12" ht="15.75" customHeight="1" x14ac:dyDescent="0.25">
      <c r="A6" s="100" t="s">
        <v>3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2" ht="15.75" customHeight="1" x14ac:dyDescent="0.25">
      <c r="A7" s="90" t="s">
        <v>78</v>
      </c>
      <c r="B7" s="90"/>
      <c r="C7" s="90"/>
      <c r="D7" s="90"/>
      <c r="E7" s="90"/>
      <c r="F7" s="90"/>
      <c r="G7" s="90"/>
      <c r="H7" s="90"/>
      <c r="I7" s="90"/>
      <c r="J7" s="90"/>
    </row>
    <row r="8" spans="1:12" ht="15.75" customHeight="1" x14ac:dyDescent="0.25">
      <c r="A8" s="91" t="s">
        <v>4</v>
      </c>
      <c r="B8" s="91"/>
      <c r="C8" s="91"/>
      <c r="D8" s="91"/>
      <c r="E8" s="91"/>
      <c r="F8" s="91"/>
      <c r="G8" s="91"/>
      <c r="H8" s="91"/>
      <c r="I8" s="91"/>
      <c r="J8" s="91"/>
    </row>
    <row r="9" spans="1:12" ht="96" customHeight="1" x14ac:dyDescent="0.25">
      <c r="A9" s="92" t="s">
        <v>5</v>
      </c>
      <c r="B9" s="93" t="s">
        <v>6</v>
      </c>
      <c r="C9" s="93"/>
      <c r="D9" s="94" t="s">
        <v>7</v>
      </c>
      <c r="E9" s="88" t="s">
        <v>8</v>
      </c>
      <c r="F9" s="88"/>
      <c r="G9" s="88"/>
      <c r="H9" s="94" t="s">
        <v>9</v>
      </c>
      <c r="I9" s="95" t="s">
        <v>10</v>
      </c>
      <c r="J9" s="94" t="s">
        <v>11</v>
      </c>
    </row>
    <row r="10" spans="1:12" ht="77.25" customHeight="1" x14ac:dyDescent="0.25">
      <c r="A10" s="92"/>
      <c r="B10" s="6"/>
      <c r="C10" s="10" t="s">
        <v>12</v>
      </c>
      <c r="D10" s="94"/>
      <c r="E10" s="29" t="s">
        <v>77</v>
      </c>
      <c r="F10" s="96" t="s">
        <v>13</v>
      </c>
      <c r="G10" s="96"/>
      <c r="H10" s="94"/>
      <c r="I10" s="95"/>
      <c r="J10" s="94"/>
    </row>
    <row r="11" spans="1:12" ht="31.5" customHeight="1" x14ac:dyDescent="0.25">
      <c r="A11" s="6"/>
      <c r="B11" s="6"/>
      <c r="C11" s="10"/>
      <c r="D11" s="12"/>
      <c r="E11" s="29" t="s">
        <v>14</v>
      </c>
      <c r="F11" s="11" t="s">
        <v>15</v>
      </c>
      <c r="G11" s="38" t="s">
        <v>14</v>
      </c>
      <c r="H11" s="7"/>
      <c r="I11" s="9"/>
      <c r="J11" s="7"/>
      <c r="K11" s="77"/>
      <c r="L11" s="78"/>
    </row>
    <row r="12" spans="1:12" ht="31.5" customHeight="1" x14ac:dyDescent="0.25">
      <c r="A12" s="8">
        <v>1</v>
      </c>
      <c r="B12" s="88">
        <v>2</v>
      </c>
      <c r="C12" s="88"/>
      <c r="D12" s="13">
        <v>3</v>
      </c>
      <c r="E12" s="30">
        <v>4</v>
      </c>
      <c r="F12" s="8">
        <v>5</v>
      </c>
      <c r="G12" s="39">
        <v>6</v>
      </c>
      <c r="H12" s="14" t="s">
        <v>16</v>
      </c>
      <c r="I12" s="14">
        <v>8</v>
      </c>
      <c r="J12" s="14">
        <v>9</v>
      </c>
      <c r="L12" s="65"/>
    </row>
    <row r="13" spans="1:12" ht="63.6" customHeight="1" x14ac:dyDescent="0.25">
      <c r="A13" s="82" t="s">
        <v>17</v>
      </c>
      <c r="B13" s="86" t="s">
        <v>18</v>
      </c>
      <c r="C13" s="86"/>
      <c r="D13" s="16" t="s">
        <v>19</v>
      </c>
      <c r="E13" s="31">
        <v>29997</v>
      </c>
      <c r="F13" s="17">
        <v>16000</v>
      </c>
      <c r="G13" s="40">
        <v>32956</v>
      </c>
      <c r="H13" s="17">
        <f>G13-F13</f>
        <v>16956</v>
      </c>
      <c r="I13" s="18">
        <f>(G13/F13)*100</f>
        <v>205.97500000000002</v>
      </c>
      <c r="J13" s="17"/>
      <c r="K13" s="19"/>
      <c r="L13" s="66"/>
    </row>
    <row r="14" spans="1:12" ht="30" x14ac:dyDescent="0.25">
      <c r="A14" s="82"/>
      <c r="B14" s="15"/>
      <c r="C14" s="20" t="s">
        <v>21</v>
      </c>
      <c r="D14" s="16" t="s">
        <v>19</v>
      </c>
      <c r="E14" s="31">
        <v>31361</v>
      </c>
      <c r="F14" s="17" t="s">
        <v>20</v>
      </c>
      <c r="G14" s="59">
        <v>31592</v>
      </c>
      <c r="H14" s="17" t="s">
        <v>20</v>
      </c>
      <c r="I14" s="18" t="s">
        <v>20</v>
      </c>
      <c r="J14" s="18"/>
      <c r="L14" s="67"/>
    </row>
    <row r="15" spans="1:12" ht="75" x14ac:dyDescent="0.25">
      <c r="A15" s="82"/>
      <c r="B15" s="15"/>
      <c r="C15" s="20" t="s">
        <v>22</v>
      </c>
      <c r="D15" s="15" t="s">
        <v>23</v>
      </c>
      <c r="E15" s="32">
        <v>95.7</v>
      </c>
      <c r="F15" s="17" t="s">
        <v>20</v>
      </c>
      <c r="G15" s="41">
        <f>G13/G14*100</f>
        <v>104.31754874651811</v>
      </c>
      <c r="H15" s="17" t="s">
        <v>20</v>
      </c>
      <c r="I15" s="18" t="s">
        <v>20</v>
      </c>
      <c r="J15" s="18"/>
      <c r="L15" s="68"/>
    </row>
    <row r="16" spans="1:12" ht="91.5" customHeight="1" x14ac:dyDescent="0.25">
      <c r="A16" s="82"/>
      <c r="B16" s="86" t="s">
        <v>24</v>
      </c>
      <c r="C16" s="86"/>
      <c r="D16" s="16" t="s">
        <v>25</v>
      </c>
      <c r="E16" s="31">
        <v>30</v>
      </c>
      <c r="F16" s="17">
        <v>24</v>
      </c>
      <c r="G16" s="59">
        <v>30</v>
      </c>
      <c r="H16" s="17">
        <v>5</v>
      </c>
      <c r="I16" s="18">
        <f t="shared" ref="I16:I60" si="0">(G16/F16)*100</f>
        <v>125</v>
      </c>
      <c r="J16" s="21"/>
      <c r="L16" s="66"/>
    </row>
    <row r="17" spans="1:1025" ht="60" x14ac:dyDescent="0.25">
      <c r="A17" s="82"/>
      <c r="B17" s="15"/>
      <c r="C17" s="20" t="s">
        <v>26</v>
      </c>
      <c r="D17" s="15" t="s">
        <v>27</v>
      </c>
      <c r="E17" s="31">
        <v>1479</v>
      </c>
      <c r="F17" s="17" t="s">
        <v>20</v>
      </c>
      <c r="G17" s="40">
        <v>8203</v>
      </c>
      <c r="H17" s="17" t="s">
        <v>20</v>
      </c>
      <c r="I17" s="18" t="s">
        <v>20</v>
      </c>
      <c r="J17" s="18"/>
      <c r="L17" s="67"/>
    </row>
    <row r="18" spans="1:1025" s="55" customFormat="1" ht="45" x14ac:dyDescent="0.25">
      <c r="A18" s="82"/>
      <c r="B18" s="56"/>
      <c r="C18" s="64" t="s">
        <v>28</v>
      </c>
      <c r="D18" s="56" t="s">
        <v>29</v>
      </c>
      <c r="E18" s="57">
        <v>62</v>
      </c>
      <c r="F18" s="58" t="s">
        <v>20</v>
      </c>
      <c r="G18" s="59">
        <v>81</v>
      </c>
      <c r="H18" s="58" t="s">
        <v>20</v>
      </c>
      <c r="I18" s="60" t="s">
        <v>20</v>
      </c>
      <c r="J18" s="60"/>
      <c r="K18" s="52"/>
      <c r="L18" s="69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  <c r="IW18" s="52"/>
      <c r="IX18" s="52"/>
      <c r="IY18" s="52"/>
      <c r="IZ18" s="52"/>
      <c r="JA18" s="52"/>
      <c r="JB18" s="52"/>
      <c r="JC18" s="52"/>
      <c r="JD18" s="52"/>
      <c r="JE18" s="52"/>
      <c r="JF18" s="52"/>
      <c r="JG18" s="52"/>
      <c r="JH18" s="52"/>
      <c r="JI18" s="52"/>
      <c r="JJ18" s="52"/>
      <c r="JK18" s="52"/>
      <c r="JL18" s="52"/>
      <c r="JM18" s="52"/>
      <c r="JN18" s="52"/>
      <c r="JO18" s="52"/>
      <c r="JP18" s="52"/>
      <c r="JQ18" s="52"/>
      <c r="JR18" s="52"/>
      <c r="JS18" s="52"/>
      <c r="JT18" s="52"/>
      <c r="JU18" s="52"/>
      <c r="JV18" s="52"/>
      <c r="JW18" s="52"/>
      <c r="JX18" s="52"/>
      <c r="JY18" s="52"/>
      <c r="JZ18" s="52"/>
      <c r="KA18" s="52"/>
      <c r="KB18" s="52"/>
      <c r="KC18" s="52"/>
      <c r="KD18" s="52"/>
      <c r="KE18" s="52"/>
      <c r="KF18" s="52"/>
      <c r="KG18" s="52"/>
      <c r="KH18" s="52"/>
      <c r="KI18" s="52"/>
      <c r="KJ18" s="52"/>
      <c r="KK18" s="52"/>
      <c r="KL18" s="52"/>
      <c r="KM18" s="52"/>
      <c r="KN18" s="52"/>
      <c r="KO18" s="52"/>
      <c r="KP18" s="52"/>
      <c r="KQ18" s="52"/>
      <c r="KR18" s="52"/>
      <c r="KS18" s="52"/>
      <c r="KT18" s="52"/>
      <c r="KU18" s="52"/>
      <c r="KV18" s="52"/>
      <c r="KW18" s="52"/>
      <c r="KX18" s="52"/>
      <c r="KY18" s="52"/>
      <c r="KZ18" s="52"/>
      <c r="LA18" s="52"/>
      <c r="LB18" s="52"/>
      <c r="LC18" s="52"/>
      <c r="LD18" s="52"/>
      <c r="LE18" s="52"/>
      <c r="LF18" s="52"/>
      <c r="LG18" s="52"/>
      <c r="LH18" s="52"/>
      <c r="LI18" s="52"/>
      <c r="LJ18" s="52"/>
      <c r="LK18" s="52"/>
      <c r="LL18" s="52"/>
      <c r="LM18" s="52"/>
      <c r="LN18" s="52"/>
      <c r="LO18" s="52"/>
      <c r="LP18" s="52"/>
      <c r="LQ18" s="52"/>
      <c r="LR18" s="52"/>
      <c r="LS18" s="52"/>
      <c r="LT18" s="52"/>
      <c r="LU18" s="52"/>
      <c r="LV18" s="52"/>
      <c r="LW18" s="52"/>
      <c r="LX18" s="52"/>
      <c r="LY18" s="52"/>
      <c r="LZ18" s="52"/>
      <c r="MA18" s="52"/>
      <c r="MB18" s="52"/>
      <c r="MC18" s="52"/>
      <c r="MD18" s="52"/>
      <c r="ME18" s="52"/>
      <c r="MF18" s="52"/>
      <c r="MG18" s="52"/>
      <c r="MH18" s="52"/>
      <c r="MI18" s="52"/>
      <c r="MJ18" s="52"/>
      <c r="MK18" s="52"/>
      <c r="ML18" s="52"/>
      <c r="MM18" s="52"/>
      <c r="MN18" s="52"/>
      <c r="MO18" s="52"/>
      <c r="MP18" s="52"/>
      <c r="MQ18" s="52"/>
      <c r="MR18" s="52"/>
      <c r="MS18" s="52"/>
      <c r="MT18" s="52"/>
      <c r="MU18" s="52"/>
      <c r="MV18" s="52"/>
      <c r="MW18" s="52"/>
      <c r="MX18" s="52"/>
      <c r="MY18" s="52"/>
      <c r="MZ18" s="52"/>
      <c r="NA18" s="52"/>
      <c r="NB18" s="52"/>
      <c r="NC18" s="52"/>
      <c r="ND18" s="52"/>
      <c r="NE18" s="52"/>
      <c r="NF18" s="52"/>
      <c r="NG18" s="52"/>
      <c r="NH18" s="52"/>
      <c r="NI18" s="52"/>
      <c r="NJ18" s="52"/>
      <c r="NK18" s="52"/>
      <c r="NL18" s="52"/>
      <c r="NM18" s="52"/>
      <c r="NN18" s="52"/>
      <c r="NO18" s="52"/>
      <c r="NP18" s="52"/>
      <c r="NQ18" s="52"/>
      <c r="NR18" s="52"/>
      <c r="NS18" s="52"/>
      <c r="NT18" s="52"/>
      <c r="NU18" s="52"/>
      <c r="NV18" s="52"/>
      <c r="NW18" s="52"/>
      <c r="NX18" s="52"/>
      <c r="NY18" s="52"/>
      <c r="NZ18" s="52"/>
      <c r="OA18" s="52"/>
      <c r="OB18" s="52"/>
      <c r="OC18" s="52"/>
      <c r="OD18" s="52"/>
      <c r="OE18" s="52"/>
      <c r="OF18" s="52"/>
      <c r="OG18" s="52"/>
      <c r="OH18" s="52"/>
      <c r="OI18" s="52"/>
      <c r="OJ18" s="52"/>
      <c r="OK18" s="52"/>
      <c r="OL18" s="52"/>
      <c r="OM18" s="52"/>
      <c r="ON18" s="52"/>
      <c r="OO18" s="52"/>
      <c r="OP18" s="52"/>
      <c r="OQ18" s="52"/>
      <c r="OR18" s="52"/>
      <c r="OS18" s="52"/>
      <c r="OT18" s="52"/>
      <c r="OU18" s="52"/>
      <c r="OV18" s="52"/>
      <c r="OW18" s="52"/>
      <c r="OX18" s="52"/>
      <c r="OY18" s="52"/>
      <c r="OZ18" s="52"/>
      <c r="PA18" s="52"/>
      <c r="PB18" s="52"/>
      <c r="PC18" s="52"/>
      <c r="PD18" s="52"/>
      <c r="PE18" s="52"/>
      <c r="PF18" s="52"/>
      <c r="PG18" s="52"/>
      <c r="PH18" s="52"/>
      <c r="PI18" s="52"/>
      <c r="PJ18" s="52"/>
      <c r="PK18" s="52"/>
      <c r="PL18" s="52"/>
      <c r="PM18" s="52"/>
      <c r="PN18" s="52"/>
      <c r="PO18" s="52"/>
      <c r="PP18" s="52"/>
      <c r="PQ18" s="52"/>
      <c r="PR18" s="52"/>
      <c r="PS18" s="52"/>
      <c r="PT18" s="52"/>
      <c r="PU18" s="52"/>
      <c r="PV18" s="52"/>
      <c r="PW18" s="52"/>
      <c r="PX18" s="52"/>
      <c r="PY18" s="52"/>
      <c r="PZ18" s="52"/>
      <c r="QA18" s="52"/>
      <c r="QB18" s="52"/>
      <c r="QC18" s="52"/>
      <c r="QD18" s="52"/>
      <c r="QE18" s="52"/>
      <c r="QF18" s="52"/>
      <c r="QG18" s="52"/>
      <c r="QH18" s="52"/>
      <c r="QI18" s="52"/>
      <c r="QJ18" s="52"/>
      <c r="QK18" s="52"/>
      <c r="QL18" s="52"/>
      <c r="QM18" s="52"/>
      <c r="QN18" s="52"/>
      <c r="QO18" s="52"/>
      <c r="QP18" s="52"/>
      <c r="QQ18" s="52"/>
      <c r="QR18" s="52"/>
      <c r="QS18" s="52"/>
      <c r="QT18" s="52"/>
      <c r="QU18" s="52"/>
      <c r="QV18" s="52"/>
      <c r="QW18" s="52"/>
      <c r="QX18" s="52"/>
      <c r="QY18" s="52"/>
      <c r="QZ18" s="52"/>
      <c r="RA18" s="52"/>
      <c r="RB18" s="52"/>
      <c r="RC18" s="52"/>
      <c r="RD18" s="52"/>
      <c r="RE18" s="52"/>
      <c r="RF18" s="52"/>
      <c r="RG18" s="52"/>
      <c r="RH18" s="52"/>
      <c r="RI18" s="52"/>
      <c r="RJ18" s="52"/>
      <c r="RK18" s="52"/>
      <c r="RL18" s="52"/>
      <c r="RM18" s="52"/>
      <c r="RN18" s="52"/>
      <c r="RO18" s="52"/>
      <c r="RP18" s="52"/>
      <c r="RQ18" s="52"/>
      <c r="RR18" s="52"/>
      <c r="RS18" s="52"/>
      <c r="RT18" s="52"/>
      <c r="RU18" s="52"/>
      <c r="RV18" s="52"/>
      <c r="RW18" s="52"/>
      <c r="RX18" s="52"/>
      <c r="RY18" s="52"/>
      <c r="RZ18" s="52"/>
      <c r="SA18" s="52"/>
      <c r="SB18" s="52"/>
      <c r="SC18" s="52"/>
      <c r="SD18" s="52"/>
      <c r="SE18" s="52"/>
      <c r="SF18" s="52"/>
      <c r="SG18" s="52"/>
      <c r="SH18" s="52"/>
      <c r="SI18" s="52"/>
      <c r="SJ18" s="52"/>
      <c r="SK18" s="52"/>
      <c r="SL18" s="52"/>
      <c r="SM18" s="52"/>
      <c r="SN18" s="52"/>
      <c r="SO18" s="52"/>
      <c r="SP18" s="52"/>
      <c r="SQ18" s="52"/>
      <c r="SR18" s="52"/>
      <c r="SS18" s="52"/>
      <c r="ST18" s="52"/>
      <c r="SU18" s="52"/>
      <c r="SV18" s="52"/>
      <c r="SW18" s="52"/>
      <c r="SX18" s="52"/>
      <c r="SY18" s="52"/>
      <c r="SZ18" s="52"/>
      <c r="TA18" s="52"/>
      <c r="TB18" s="52"/>
      <c r="TC18" s="52"/>
      <c r="TD18" s="52"/>
      <c r="TE18" s="52"/>
      <c r="TF18" s="52"/>
      <c r="TG18" s="52"/>
      <c r="TH18" s="52"/>
      <c r="TI18" s="52"/>
      <c r="TJ18" s="52"/>
      <c r="TK18" s="52"/>
      <c r="TL18" s="52"/>
      <c r="TM18" s="52"/>
      <c r="TN18" s="52"/>
      <c r="TO18" s="52"/>
      <c r="TP18" s="52"/>
      <c r="TQ18" s="52"/>
      <c r="TR18" s="52"/>
      <c r="TS18" s="52"/>
      <c r="TT18" s="52"/>
      <c r="TU18" s="52"/>
      <c r="TV18" s="52"/>
      <c r="TW18" s="52"/>
      <c r="TX18" s="52"/>
      <c r="TY18" s="52"/>
      <c r="TZ18" s="52"/>
      <c r="UA18" s="52"/>
      <c r="UB18" s="52"/>
      <c r="UC18" s="52"/>
      <c r="UD18" s="52"/>
      <c r="UE18" s="52"/>
      <c r="UF18" s="52"/>
      <c r="UG18" s="52"/>
      <c r="UH18" s="52"/>
      <c r="UI18" s="52"/>
      <c r="UJ18" s="52"/>
      <c r="UK18" s="52"/>
      <c r="UL18" s="52"/>
      <c r="UM18" s="52"/>
      <c r="UN18" s="52"/>
      <c r="UO18" s="52"/>
      <c r="UP18" s="52"/>
      <c r="UQ18" s="52"/>
      <c r="UR18" s="52"/>
      <c r="US18" s="52"/>
      <c r="UT18" s="52"/>
      <c r="UU18" s="52"/>
      <c r="UV18" s="52"/>
      <c r="UW18" s="52"/>
      <c r="UX18" s="52"/>
      <c r="UY18" s="52"/>
      <c r="UZ18" s="52"/>
      <c r="VA18" s="52"/>
      <c r="VB18" s="52"/>
      <c r="VC18" s="52"/>
      <c r="VD18" s="52"/>
      <c r="VE18" s="52"/>
      <c r="VF18" s="52"/>
      <c r="VG18" s="52"/>
      <c r="VH18" s="52"/>
      <c r="VI18" s="52"/>
      <c r="VJ18" s="52"/>
      <c r="VK18" s="52"/>
      <c r="VL18" s="52"/>
      <c r="VM18" s="52"/>
      <c r="VN18" s="52"/>
      <c r="VO18" s="52"/>
      <c r="VP18" s="52"/>
      <c r="VQ18" s="52"/>
      <c r="VR18" s="52"/>
      <c r="VS18" s="52"/>
      <c r="VT18" s="52"/>
      <c r="VU18" s="52"/>
      <c r="VV18" s="52"/>
      <c r="VW18" s="52"/>
      <c r="VX18" s="52"/>
      <c r="VY18" s="52"/>
      <c r="VZ18" s="52"/>
      <c r="WA18" s="52"/>
      <c r="WB18" s="52"/>
      <c r="WC18" s="52"/>
      <c r="WD18" s="52"/>
      <c r="WE18" s="52"/>
      <c r="WF18" s="52"/>
      <c r="WG18" s="52"/>
      <c r="WH18" s="52"/>
      <c r="WI18" s="52"/>
      <c r="WJ18" s="52"/>
      <c r="WK18" s="52"/>
      <c r="WL18" s="52"/>
      <c r="WM18" s="52"/>
      <c r="WN18" s="52"/>
      <c r="WO18" s="52"/>
      <c r="WP18" s="52"/>
      <c r="WQ18" s="52"/>
      <c r="WR18" s="52"/>
      <c r="WS18" s="52"/>
      <c r="WT18" s="52"/>
      <c r="WU18" s="52"/>
      <c r="WV18" s="52"/>
      <c r="WW18" s="52"/>
      <c r="WX18" s="52"/>
      <c r="WY18" s="52"/>
      <c r="WZ18" s="52"/>
      <c r="XA18" s="52"/>
      <c r="XB18" s="52"/>
      <c r="XC18" s="52"/>
      <c r="XD18" s="52"/>
      <c r="XE18" s="52"/>
      <c r="XF18" s="52"/>
      <c r="XG18" s="52"/>
      <c r="XH18" s="52"/>
      <c r="XI18" s="52"/>
      <c r="XJ18" s="52"/>
      <c r="XK18" s="52"/>
      <c r="XL18" s="52"/>
      <c r="XM18" s="52"/>
      <c r="XN18" s="52"/>
      <c r="XO18" s="52"/>
      <c r="XP18" s="52"/>
      <c r="XQ18" s="52"/>
      <c r="XR18" s="52"/>
      <c r="XS18" s="52"/>
      <c r="XT18" s="52"/>
      <c r="XU18" s="52"/>
      <c r="XV18" s="52"/>
      <c r="XW18" s="52"/>
      <c r="XX18" s="52"/>
      <c r="XY18" s="52"/>
      <c r="XZ18" s="52"/>
      <c r="YA18" s="52"/>
      <c r="YB18" s="52"/>
      <c r="YC18" s="52"/>
      <c r="YD18" s="52"/>
      <c r="YE18" s="52"/>
      <c r="YF18" s="52"/>
      <c r="YG18" s="52"/>
      <c r="YH18" s="52"/>
      <c r="YI18" s="52"/>
      <c r="YJ18" s="52"/>
      <c r="YK18" s="52"/>
      <c r="YL18" s="52"/>
      <c r="YM18" s="52"/>
      <c r="YN18" s="52"/>
      <c r="YO18" s="52"/>
      <c r="YP18" s="52"/>
      <c r="YQ18" s="52"/>
      <c r="YR18" s="52"/>
      <c r="YS18" s="52"/>
      <c r="YT18" s="52"/>
      <c r="YU18" s="52"/>
      <c r="YV18" s="52"/>
      <c r="YW18" s="52"/>
      <c r="YX18" s="52"/>
      <c r="YY18" s="52"/>
      <c r="YZ18" s="52"/>
      <c r="ZA18" s="52"/>
      <c r="ZB18" s="52"/>
      <c r="ZC18" s="52"/>
      <c r="ZD18" s="52"/>
      <c r="ZE18" s="52"/>
      <c r="ZF18" s="52"/>
      <c r="ZG18" s="52"/>
      <c r="ZH18" s="52"/>
      <c r="ZI18" s="52"/>
      <c r="ZJ18" s="52"/>
      <c r="ZK18" s="52"/>
      <c r="ZL18" s="52"/>
      <c r="ZM18" s="52"/>
      <c r="ZN18" s="52"/>
      <c r="ZO18" s="52"/>
      <c r="ZP18" s="52"/>
      <c r="ZQ18" s="52"/>
      <c r="ZR18" s="52"/>
      <c r="ZS18" s="52"/>
      <c r="ZT18" s="52"/>
      <c r="ZU18" s="52"/>
      <c r="ZV18" s="52"/>
      <c r="ZW18" s="52"/>
      <c r="ZX18" s="52"/>
      <c r="ZY18" s="52"/>
      <c r="ZZ18" s="52"/>
      <c r="AAA18" s="52"/>
      <c r="AAB18" s="52"/>
      <c r="AAC18" s="52"/>
      <c r="AAD18" s="52"/>
      <c r="AAE18" s="52"/>
      <c r="AAF18" s="52"/>
      <c r="AAG18" s="52"/>
      <c r="AAH18" s="52"/>
      <c r="AAI18" s="52"/>
      <c r="AAJ18" s="52"/>
      <c r="AAK18" s="52"/>
      <c r="AAL18" s="52"/>
      <c r="AAM18" s="52"/>
      <c r="AAN18" s="52"/>
      <c r="AAO18" s="52"/>
      <c r="AAP18" s="52"/>
      <c r="AAQ18" s="52"/>
      <c r="AAR18" s="52"/>
      <c r="AAS18" s="52"/>
      <c r="AAT18" s="52"/>
      <c r="AAU18" s="52"/>
      <c r="AAV18" s="52"/>
      <c r="AAW18" s="52"/>
      <c r="AAX18" s="52"/>
      <c r="AAY18" s="52"/>
      <c r="AAZ18" s="52"/>
      <c r="ABA18" s="52"/>
      <c r="ABB18" s="52"/>
      <c r="ABC18" s="52"/>
      <c r="ABD18" s="52"/>
      <c r="ABE18" s="52"/>
      <c r="ABF18" s="52"/>
      <c r="ABG18" s="52"/>
      <c r="ABH18" s="52"/>
      <c r="ABI18" s="52"/>
      <c r="ABJ18" s="52"/>
      <c r="ABK18" s="52"/>
      <c r="ABL18" s="52"/>
      <c r="ABM18" s="52"/>
      <c r="ABN18" s="52"/>
      <c r="ABO18" s="52"/>
      <c r="ABP18" s="52"/>
      <c r="ABQ18" s="52"/>
      <c r="ABR18" s="52"/>
      <c r="ABS18" s="52"/>
      <c r="ABT18" s="52"/>
      <c r="ABU18" s="52"/>
      <c r="ABV18" s="52"/>
      <c r="ABW18" s="52"/>
      <c r="ABX18" s="52"/>
      <c r="ABY18" s="52"/>
      <c r="ABZ18" s="52"/>
      <c r="ACA18" s="52"/>
      <c r="ACB18" s="52"/>
      <c r="ACC18" s="52"/>
      <c r="ACD18" s="52"/>
      <c r="ACE18" s="52"/>
      <c r="ACF18" s="52"/>
      <c r="ACG18" s="52"/>
      <c r="ACH18" s="52"/>
      <c r="ACI18" s="52"/>
      <c r="ACJ18" s="52"/>
      <c r="ACK18" s="52"/>
      <c r="ACL18" s="52"/>
      <c r="ACM18" s="52"/>
      <c r="ACN18" s="52"/>
      <c r="ACO18" s="52"/>
      <c r="ACP18" s="52"/>
      <c r="ACQ18" s="52"/>
      <c r="ACR18" s="52"/>
      <c r="ACS18" s="52"/>
      <c r="ACT18" s="52"/>
      <c r="ACU18" s="52"/>
      <c r="ACV18" s="52"/>
      <c r="ACW18" s="52"/>
      <c r="ACX18" s="52"/>
      <c r="ACY18" s="52"/>
      <c r="ACZ18" s="52"/>
      <c r="ADA18" s="52"/>
      <c r="ADB18" s="52"/>
      <c r="ADC18" s="52"/>
      <c r="ADD18" s="52"/>
      <c r="ADE18" s="52"/>
      <c r="ADF18" s="52"/>
      <c r="ADG18" s="52"/>
      <c r="ADH18" s="52"/>
      <c r="ADI18" s="52"/>
      <c r="ADJ18" s="52"/>
      <c r="ADK18" s="52"/>
      <c r="ADL18" s="52"/>
      <c r="ADM18" s="52"/>
      <c r="ADN18" s="52"/>
      <c r="ADO18" s="52"/>
      <c r="ADP18" s="52"/>
      <c r="ADQ18" s="52"/>
      <c r="ADR18" s="52"/>
      <c r="ADS18" s="52"/>
      <c r="ADT18" s="52"/>
      <c r="ADU18" s="52"/>
      <c r="ADV18" s="52"/>
      <c r="ADW18" s="52"/>
      <c r="ADX18" s="52"/>
      <c r="ADY18" s="52"/>
      <c r="ADZ18" s="52"/>
      <c r="AEA18" s="52"/>
      <c r="AEB18" s="52"/>
      <c r="AEC18" s="52"/>
      <c r="AED18" s="52"/>
      <c r="AEE18" s="52"/>
      <c r="AEF18" s="52"/>
      <c r="AEG18" s="52"/>
      <c r="AEH18" s="52"/>
      <c r="AEI18" s="52"/>
      <c r="AEJ18" s="52"/>
      <c r="AEK18" s="52"/>
      <c r="AEL18" s="52"/>
      <c r="AEM18" s="52"/>
      <c r="AEN18" s="52"/>
      <c r="AEO18" s="52"/>
      <c r="AEP18" s="52"/>
      <c r="AEQ18" s="52"/>
      <c r="AER18" s="52"/>
      <c r="AES18" s="52"/>
      <c r="AET18" s="52"/>
      <c r="AEU18" s="52"/>
      <c r="AEV18" s="52"/>
      <c r="AEW18" s="52"/>
      <c r="AEX18" s="52"/>
      <c r="AEY18" s="52"/>
      <c r="AEZ18" s="52"/>
      <c r="AFA18" s="52"/>
      <c r="AFB18" s="52"/>
      <c r="AFC18" s="52"/>
      <c r="AFD18" s="52"/>
      <c r="AFE18" s="52"/>
      <c r="AFF18" s="52"/>
      <c r="AFG18" s="52"/>
      <c r="AFH18" s="52"/>
      <c r="AFI18" s="52"/>
      <c r="AFJ18" s="52"/>
      <c r="AFK18" s="52"/>
      <c r="AFL18" s="52"/>
      <c r="AFM18" s="52"/>
      <c r="AFN18" s="52"/>
      <c r="AFO18" s="52"/>
      <c r="AFP18" s="52"/>
      <c r="AFQ18" s="52"/>
      <c r="AFR18" s="52"/>
      <c r="AFS18" s="52"/>
      <c r="AFT18" s="52"/>
      <c r="AFU18" s="52"/>
      <c r="AFV18" s="52"/>
      <c r="AFW18" s="52"/>
      <c r="AFX18" s="52"/>
      <c r="AFY18" s="52"/>
      <c r="AFZ18" s="52"/>
      <c r="AGA18" s="52"/>
      <c r="AGB18" s="52"/>
      <c r="AGC18" s="52"/>
      <c r="AGD18" s="52"/>
      <c r="AGE18" s="52"/>
      <c r="AGF18" s="52"/>
      <c r="AGG18" s="52"/>
      <c r="AGH18" s="52"/>
      <c r="AGI18" s="52"/>
      <c r="AGJ18" s="52"/>
      <c r="AGK18" s="52"/>
      <c r="AGL18" s="52"/>
      <c r="AGM18" s="52"/>
      <c r="AGN18" s="52"/>
      <c r="AGO18" s="52"/>
      <c r="AGP18" s="52"/>
      <c r="AGQ18" s="52"/>
      <c r="AGR18" s="52"/>
      <c r="AGS18" s="52"/>
      <c r="AGT18" s="52"/>
      <c r="AGU18" s="52"/>
      <c r="AGV18" s="52"/>
      <c r="AGW18" s="52"/>
      <c r="AGX18" s="52"/>
      <c r="AGY18" s="52"/>
      <c r="AGZ18" s="52"/>
      <c r="AHA18" s="52"/>
      <c r="AHB18" s="52"/>
      <c r="AHC18" s="52"/>
      <c r="AHD18" s="52"/>
      <c r="AHE18" s="52"/>
      <c r="AHF18" s="52"/>
      <c r="AHG18" s="52"/>
      <c r="AHH18" s="52"/>
      <c r="AHI18" s="52"/>
      <c r="AHJ18" s="52"/>
      <c r="AHK18" s="52"/>
      <c r="AHL18" s="52"/>
      <c r="AHM18" s="52"/>
      <c r="AHN18" s="52"/>
      <c r="AHO18" s="52"/>
      <c r="AHP18" s="52"/>
      <c r="AHQ18" s="52"/>
      <c r="AHR18" s="52"/>
      <c r="AHS18" s="52"/>
      <c r="AHT18" s="52"/>
      <c r="AHU18" s="52"/>
      <c r="AHV18" s="52"/>
      <c r="AHW18" s="52"/>
      <c r="AHX18" s="52"/>
      <c r="AHY18" s="52"/>
      <c r="AHZ18" s="52"/>
      <c r="AIA18" s="52"/>
      <c r="AIB18" s="52"/>
      <c r="AIC18" s="52"/>
      <c r="AID18" s="52"/>
      <c r="AIE18" s="52"/>
      <c r="AIF18" s="52"/>
      <c r="AIG18" s="52"/>
      <c r="AIH18" s="52"/>
      <c r="AII18" s="52"/>
      <c r="AIJ18" s="52"/>
      <c r="AIK18" s="52"/>
      <c r="AIL18" s="52"/>
      <c r="AIM18" s="52"/>
      <c r="AIN18" s="52"/>
      <c r="AIO18" s="52"/>
      <c r="AIP18" s="52"/>
      <c r="AIQ18" s="52"/>
      <c r="AIR18" s="52"/>
      <c r="AIS18" s="52"/>
      <c r="AIT18" s="52"/>
      <c r="AIU18" s="52"/>
      <c r="AIV18" s="52"/>
      <c r="AIW18" s="52"/>
      <c r="AIX18" s="52"/>
      <c r="AIY18" s="52"/>
      <c r="AIZ18" s="52"/>
      <c r="AJA18" s="52"/>
      <c r="AJB18" s="52"/>
      <c r="AJC18" s="52"/>
      <c r="AJD18" s="52"/>
      <c r="AJE18" s="52"/>
      <c r="AJF18" s="52"/>
      <c r="AJG18" s="52"/>
      <c r="AJH18" s="52"/>
      <c r="AJI18" s="52"/>
      <c r="AJJ18" s="52"/>
      <c r="AJK18" s="52"/>
      <c r="AJL18" s="52"/>
      <c r="AJM18" s="52"/>
      <c r="AJN18" s="52"/>
      <c r="AJO18" s="52"/>
      <c r="AJP18" s="52"/>
      <c r="AJQ18" s="52"/>
      <c r="AJR18" s="52"/>
      <c r="AJS18" s="52"/>
      <c r="AJT18" s="52"/>
      <c r="AJU18" s="52"/>
      <c r="AJV18" s="52"/>
      <c r="AJW18" s="52"/>
      <c r="AJX18" s="52"/>
      <c r="AJY18" s="52"/>
      <c r="AJZ18" s="52"/>
      <c r="AKA18" s="52"/>
      <c r="AKB18" s="52"/>
      <c r="AKC18" s="52"/>
      <c r="AKD18" s="52"/>
      <c r="AKE18" s="52"/>
      <c r="AKF18" s="52"/>
      <c r="AKG18" s="52"/>
      <c r="AKH18" s="52"/>
      <c r="AKI18" s="52"/>
      <c r="AKJ18" s="52"/>
      <c r="AKK18" s="52"/>
      <c r="AKL18" s="52"/>
      <c r="AKM18" s="52"/>
      <c r="AKN18" s="52"/>
      <c r="AKO18" s="52"/>
      <c r="AKP18" s="52"/>
      <c r="AKQ18" s="52"/>
      <c r="AKR18" s="52"/>
      <c r="AKS18" s="52"/>
      <c r="AKT18" s="52"/>
      <c r="AKU18" s="52"/>
      <c r="AKV18" s="52"/>
      <c r="AKW18" s="52"/>
      <c r="AKX18" s="52"/>
      <c r="AKY18" s="52"/>
      <c r="AKZ18" s="52"/>
      <c r="ALA18" s="52"/>
      <c r="ALB18" s="52"/>
      <c r="ALC18" s="52"/>
      <c r="ALD18" s="52"/>
      <c r="ALE18" s="52"/>
      <c r="ALF18" s="52"/>
      <c r="ALG18" s="52"/>
      <c r="ALH18" s="52"/>
      <c r="ALI18" s="52"/>
      <c r="ALJ18" s="52"/>
      <c r="ALK18" s="52"/>
      <c r="ALL18" s="52"/>
      <c r="ALM18" s="52"/>
      <c r="ALN18" s="52"/>
      <c r="ALO18" s="52"/>
      <c r="ALP18" s="52"/>
      <c r="ALQ18" s="52"/>
      <c r="ALR18" s="52"/>
      <c r="ALS18" s="52"/>
      <c r="ALT18" s="52"/>
      <c r="ALU18" s="52"/>
      <c r="ALV18" s="52"/>
      <c r="ALW18" s="52"/>
      <c r="ALX18" s="52"/>
      <c r="ALY18" s="52"/>
      <c r="ALZ18" s="52"/>
      <c r="AMA18" s="52"/>
      <c r="AMB18" s="52"/>
      <c r="AMC18" s="52"/>
      <c r="AMD18" s="52"/>
      <c r="AME18" s="52"/>
      <c r="AMF18" s="52"/>
      <c r="AMG18" s="52"/>
      <c r="AMH18" s="52"/>
      <c r="AMI18" s="52"/>
      <c r="AMJ18" s="52"/>
      <c r="AMK18" s="52"/>
    </row>
    <row r="19" spans="1:1025" s="55" customFormat="1" ht="73.5" customHeight="1" x14ac:dyDescent="0.25">
      <c r="A19" s="82"/>
      <c r="B19" s="83" t="s">
        <v>30</v>
      </c>
      <c r="C19" s="83"/>
      <c r="D19" s="56" t="s">
        <v>19</v>
      </c>
      <c r="E19" s="57">
        <v>11204</v>
      </c>
      <c r="F19" s="58">
        <v>9000</v>
      </c>
      <c r="G19" s="59">
        <v>17058</v>
      </c>
      <c r="H19" s="58">
        <f>G19-F19</f>
        <v>8058</v>
      </c>
      <c r="I19" s="18">
        <f t="shared" si="0"/>
        <v>189.53333333333333</v>
      </c>
      <c r="J19" s="58"/>
      <c r="K19" s="62"/>
      <c r="L19" s="70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  <c r="IS19" s="52"/>
      <c r="IT19" s="52"/>
      <c r="IU19" s="52"/>
      <c r="IV19" s="52"/>
      <c r="IW19" s="52"/>
      <c r="IX19" s="52"/>
      <c r="IY19" s="52"/>
      <c r="IZ19" s="52"/>
      <c r="JA19" s="52"/>
      <c r="JB19" s="52"/>
      <c r="JC19" s="52"/>
      <c r="JD19" s="52"/>
      <c r="JE19" s="52"/>
      <c r="JF19" s="52"/>
      <c r="JG19" s="52"/>
      <c r="JH19" s="52"/>
      <c r="JI19" s="52"/>
      <c r="JJ19" s="52"/>
      <c r="JK19" s="52"/>
      <c r="JL19" s="52"/>
      <c r="JM19" s="52"/>
      <c r="JN19" s="52"/>
      <c r="JO19" s="52"/>
      <c r="JP19" s="52"/>
      <c r="JQ19" s="52"/>
      <c r="JR19" s="52"/>
      <c r="JS19" s="52"/>
      <c r="JT19" s="52"/>
      <c r="JU19" s="52"/>
      <c r="JV19" s="52"/>
      <c r="JW19" s="52"/>
      <c r="JX19" s="52"/>
      <c r="JY19" s="52"/>
      <c r="JZ19" s="52"/>
      <c r="KA19" s="52"/>
      <c r="KB19" s="52"/>
      <c r="KC19" s="52"/>
      <c r="KD19" s="52"/>
      <c r="KE19" s="52"/>
      <c r="KF19" s="52"/>
      <c r="KG19" s="52"/>
      <c r="KH19" s="52"/>
      <c r="KI19" s="52"/>
      <c r="KJ19" s="52"/>
      <c r="KK19" s="52"/>
      <c r="KL19" s="52"/>
      <c r="KM19" s="52"/>
      <c r="KN19" s="52"/>
      <c r="KO19" s="52"/>
      <c r="KP19" s="52"/>
      <c r="KQ19" s="52"/>
      <c r="KR19" s="52"/>
      <c r="KS19" s="52"/>
      <c r="KT19" s="52"/>
      <c r="KU19" s="52"/>
      <c r="KV19" s="52"/>
      <c r="KW19" s="52"/>
      <c r="KX19" s="52"/>
      <c r="KY19" s="52"/>
      <c r="KZ19" s="52"/>
      <c r="LA19" s="52"/>
      <c r="LB19" s="52"/>
      <c r="LC19" s="52"/>
      <c r="LD19" s="52"/>
      <c r="LE19" s="52"/>
      <c r="LF19" s="52"/>
      <c r="LG19" s="52"/>
      <c r="LH19" s="52"/>
      <c r="LI19" s="52"/>
      <c r="LJ19" s="52"/>
      <c r="LK19" s="52"/>
      <c r="LL19" s="52"/>
      <c r="LM19" s="52"/>
      <c r="LN19" s="52"/>
      <c r="LO19" s="52"/>
      <c r="LP19" s="52"/>
      <c r="LQ19" s="52"/>
      <c r="LR19" s="52"/>
      <c r="LS19" s="52"/>
      <c r="LT19" s="52"/>
      <c r="LU19" s="52"/>
      <c r="LV19" s="52"/>
      <c r="LW19" s="52"/>
      <c r="LX19" s="52"/>
      <c r="LY19" s="52"/>
      <c r="LZ19" s="52"/>
      <c r="MA19" s="52"/>
      <c r="MB19" s="52"/>
      <c r="MC19" s="52"/>
      <c r="MD19" s="52"/>
      <c r="ME19" s="52"/>
      <c r="MF19" s="52"/>
      <c r="MG19" s="52"/>
      <c r="MH19" s="52"/>
      <c r="MI19" s="52"/>
      <c r="MJ19" s="52"/>
      <c r="MK19" s="52"/>
      <c r="ML19" s="52"/>
      <c r="MM19" s="52"/>
      <c r="MN19" s="52"/>
      <c r="MO19" s="52"/>
      <c r="MP19" s="52"/>
      <c r="MQ19" s="52"/>
      <c r="MR19" s="52"/>
      <c r="MS19" s="52"/>
      <c r="MT19" s="52"/>
      <c r="MU19" s="52"/>
      <c r="MV19" s="52"/>
      <c r="MW19" s="52"/>
      <c r="MX19" s="52"/>
      <c r="MY19" s="52"/>
      <c r="MZ19" s="52"/>
      <c r="NA19" s="52"/>
      <c r="NB19" s="52"/>
      <c r="NC19" s="52"/>
      <c r="ND19" s="52"/>
      <c r="NE19" s="52"/>
      <c r="NF19" s="52"/>
      <c r="NG19" s="52"/>
      <c r="NH19" s="52"/>
      <c r="NI19" s="52"/>
      <c r="NJ19" s="52"/>
      <c r="NK19" s="52"/>
      <c r="NL19" s="52"/>
      <c r="NM19" s="52"/>
      <c r="NN19" s="52"/>
      <c r="NO19" s="52"/>
      <c r="NP19" s="52"/>
      <c r="NQ19" s="52"/>
      <c r="NR19" s="52"/>
      <c r="NS19" s="52"/>
      <c r="NT19" s="52"/>
      <c r="NU19" s="52"/>
      <c r="NV19" s="52"/>
      <c r="NW19" s="52"/>
      <c r="NX19" s="52"/>
      <c r="NY19" s="52"/>
      <c r="NZ19" s="52"/>
      <c r="OA19" s="52"/>
      <c r="OB19" s="52"/>
      <c r="OC19" s="52"/>
      <c r="OD19" s="52"/>
      <c r="OE19" s="52"/>
      <c r="OF19" s="52"/>
      <c r="OG19" s="52"/>
      <c r="OH19" s="52"/>
      <c r="OI19" s="52"/>
      <c r="OJ19" s="52"/>
      <c r="OK19" s="52"/>
      <c r="OL19" s="52"/>
      <c r="OM19" s="52"/>
      <c r="ON19" s="52"/>
      <c r="OO19" s="52"/>
      <c r="OP19" s="52"/>
      <c r="OQ19" s="52"/>
      <c r="OR19" s="52"/>
      <c r="OS19" s="52"/>
      <c r="OT19" s="52"/>
      <c r="OU19" s="52"/>
      <c r="OV19" s="52"/>
      <c r="OW19" s="52"/>
      <c r="OX19" s="52"/>
      <c r="OY19" s="52"/>
      <c r="OZ19" s="52"/>
      <c r="PA19" s="52"/>
      <c r="PB19" s="52"/>
      <c r="PC19" s="52"/>
      <c r="PD19" s="52"/>
      <c r="PE19" s="52"/>
      <c r="PF19" s="52"/>
      <c r="PG19" s="52"/>
      <c r="PH19" s="52"/>
      <c r="PI19" s="52"/>
      <c r="PJ19" s="52"/>
      <c r="PK19" s="52"/>
      <c r="PL19" s="52"/>
      <c r="PM19" s="52"/>
      <c r="PN19" s="52"/>
      <c r="PO19" s="52"/>
      <c r="PP19" s="52"/>
      <c r="PQ19" s="52"/>
      <c r="PR19" s="52"/>
      <c r="PS19" s="52"/>
      <c r="PT19" s="52"/>
      <c r="PU19" s="52"/>
      <c r="PV19" s="52"/>
      <c r="PW19" s="52"/>
      <c r="PX19" s="52"/>
      <c r="PY19" s="52"/>
      <c r="PZ19" s="52"/>
      <c r="QA19" s="52"/>
      <c r="QB19" s="52"/>
      <c r="QC19" s="52"/>
      <c r="QD19" s="52"/>
      <c r="QE19" s="52"/>
      <c r="QF19" s="52"/>
      <c r="QG19" s="52"/>
      <c r="QH19" s="52"/>
      <c r="QI19" s="52"/>
      <c r="QJ19" s="52"/>
      <c r="QK19" s="52"/>
      <c r="QL19" s="52"/>
      <c r="QM19" s="52"/>
      <c r="QN19" s="52"/>
      <c r="QO19" s="52"/>
      <c r="QP19" s="52"/>
      <c r="QQ19" s="52"/>
      <c r="QR19" s="52"/>
      <c r="QS19" s="52"/>
      <c r="QT19" s="52"/>
      <c r="QU19" s="52"/>
      <c r="QV19" s="52"/>
      <c r="QW19" s="52"/>
      <c r="QX19" s="52"/>
      <c r="QY19" s="52"/>
      <c r="QZ19" s="52"/>
      <c r="RA19" s="52"/>
      <c r="RB19" s="52"/>
      <c r="RC19" s="52"/>
      <c r="RD19" s="52"/>
      <c r="RE19" s="52"/>
      <c r="RF19" s="52"/>
      <c r="RG19" s="52"/>
      <c r="RH19" s="52"/>
      <c r="RI19" s="52"/>
      <c r="RJ19" s="52"/>
      <c r="RK19" s="52"/>
      <c r="RL19" s="52"/>
      <c r="RM19" s="52"/>
      <c r="RN19" s="52"/>
      <c r="RO19" s="52"/>
      <c r="RP19" s="52"/>
      <c r="RQ19" s="52"/>
      <c r="RR19" s="52"/>
      <c r="RS19" s="52"/>
      <c r="RT19" s="52"/>
      <c r="RU19" s="52"/>
      <c r="RV19" s="52"/>
      <c r="RW19" s="52"/>
      <c r="RX19" s="52"/>
      <c r="RY19" s="52"/>
      <c r="RZ19" s="52"/>
      <c r="SA19" s="52"/>
      <c r="SB19" s="52"/>
      <c r="SC19" s="52"/>
      <c r="SD19" s="52"/>
      <c r="SE19" s="52"/>
      <c r="SF19" s="52"/>
      <c r="SG19" s="52"/>
      <c r="SH19" s="52"/>
      <c r="SI19" s="52"/>
      <c r="SJ19" s="52"/>
      <c r="SK19" s="52"/>
      <c r="SL19" s="52"/>
      <c r="SM19" s="52"/>
      <c r="SN19" s="52"/>
      <c r="SO19" s="52"/>
      <c r="SP19" s="52"/>
      <c r="SQ19" s="52"/>
      <c r="SR19" s="52"/>
      <c r="SS19" s="52"/>
      <c r="ST19" s="52"/>
      <c r="SU19" s="52"/>
      <c r="SV19" s="52"/>
      <c r="SW19" s="52"/>
      <c r="SX19" s="52"/>
      <c r="SY19" s="52"/>
      <c r="SZ19" s="52"/>
      <c r="TA19" s="52"/>
      <c r="TB19" s="52"/>
      <c r="TC19" s="52"/>
      <c r="TD19" s="52"/>
      <c r="TE19" s="52"/>
      <c r="TF19" s="52"/>
      <c r="TG19" s="52"/>
      <c r="TH19" s="52"/>
      <c r="TI19" s="52"/>
      <c r="TJ19" s="52"/>
      <c r="TK19" s="52"/>
      <c r="TL19" s="52"/>
      <c r="TM19" s="52"/>
      <c r="TN19" s="52"/>
      <c r="TO19" s="52"/>
      <c r="TP19" s="52"/>
      <c r="TQ19" s="52"/>
      <c r="TR19" s="52"/>
      <c r="TS19" s="52"/>
      <c r="TT19" s="52"/>
      <c r="TU19" s="52"/>
      <c r="TV19" s="52"/>
      <c r="TW19" s="52"/>
      <c r="TX19" s="52"/>
      <c r="TY19" s="52"/>
      <c r="TZ19" s="52"/>
      <c r="UA19" s="52"/>
      <c r="UB19" s="52"/>
      <c r="UC19" s="52"/>
      <c r="UD19" s="52"/>
      <c r="UE19" s="52"/>
      <c r="UF19" s="52"/>
      <c r="UG19" s="52"/>
      <c r="UH19" s="52"/>
      <c r="UI19" s="52"/>
      <c r="UJ19" s="52"/>
      <c r="UK19" s="52"/>
      <c r="UL19" s="52"/>
      <c r="UM19" s="52"/>
      <c r="UN19" s="52"/>
      <c r="UO19" s="52"/>
      <c r="UP19" s="52"/>
      <c r="UQ19" s="52"/>
      <c r="UR19" s="52"/>
      <c r="US19" s="52"/>
      <c r="UT19" s="52"/>
      <c r="UU19" s="52"/>
      <c r="UV19" s="52"/>
      <c r="UW19" s="52"/>
      <c r="UX19" s="52"/>
      <c r="UY19" s="52"/>
      <c r="UZ19" s="52"/>
      <c r="VA19" s="52"/>
      <c r="VB19" s="52"/>
      <c r="VC19" s="52"/>
      <c r="VD19" s="52"/>
      <c r="VE19" s="52"/>
      <c r="VF19" s="52"/>
      <c r="VG19" s="52"/>
      <c r="VH19" s="52"/>
      <c r="VI19" s="52"/>
      <c r="VJ19" s="52"/>
      <c r="VK19" s="52"/>
      <c r="VL19" s="52"/>
      <c r="VM19" s="52"/>
      <c r="VN19" s="52"/>
      <c r="VO19" s="52"/>
      <c r="VP19" s="52"/>
      <c r="VQ19" s="52"/>
      <c r="VR19" s="52"/>
      <c r="VS19" s="52"/>
      <c r="VT19" s="52"/>
      <c r="VU19" s="52"/>
      <c r="VV19" s="52"/>
      <c r="VW19" s="52"/>
      <c r="VX19" s="52"/>
      <c r="VY19" s="52"/>
      <c r="VZ19" s="52"/>
      <c r="WA19" s="52"/>
      <c r="WB19" s="52"/>
      <c r="WC19" s="52"/>
      <c r="WD19" s="52"/>
      <c r="WE19" s="52"/>
      <c r="WF19" s="52"/>
      <c r="WG19" s="52"/>
      <c r="WH19" s="52"/>
      <c r="WI19" s="52"/>
      <c r="WJ19" s="52"/>
      <c r="WK19" s="52"/>
      <c r="WL19" s="52"/>
      <c r="WM19" s="52"/>
      <c r="WN19" s="52"/>
      <c r="WO19" s="52"/>
      <c r="WP19" s="52"/>
      <c r="WQ19" s="52"/>
      <c r="WR19" s="52"/>
      <c r="WS19" s="52"/>
      <c r="WT19" s="52"/>
      <c r="WU19" s="52"/>
      <c r="WV19" s="52"/>
      <c r="WW19" s="52"/>
      <c r="WX19" s="52"/>
      <c r="WY19" s="52"/>
      <c r="WZ19" s="52"/>
      <c r="XA19" s="52"/>
      <c r="XB19" s="52"/>
      <c r="XC19" s="52"/>
      <c r="XD19" s="52"/>
      <c r="XE19" s="52"/>
      <c r="XF19" s="52"/>
      <c r="XG19" s="52"/>
      <c r="XH19" s="52"/>
      <c r="XI19" s="52"/>
      <c r="XJ19" s="52"/>
      <c r="XK19" s="52"/>
      <c r="XL19" s="52"/>
      <c r="XM19" s="52"/>
      <c r="XN19" s="52"/>
      <c r="XO19" s="52"/>
      <c r="XP19" s="52"/>
      <c r="XQ19" s="52"/>
      <c r="XR19" s="52"/>
      <c r="XS19" s="52"/>
      <c r="XT19" s="52"/>
      <c r="XU19" s="52"/>
      <c r="XV19" s="52"/>
      <c r="XW19" s="52"/>
      <c r="XX19" s="52"/>
      <c r="XY19" s="52"/>
      <c r="XZ19" s="52"/>
      <c r="YA19" s="52"/>
      <c r="YB19" s="52"/>
      <c r="YC19" s="52"/>
      <c r="YD19" s="52"/>
      <c r="YE19" s="52"/>
      <c r="YF19" s="52"/>
      <c r="YG19" s="52"/>
      <c r="YH19" s="52"/>
      <c r="YI19" s="52"/>
      <c r="YJ19" s="52"/>
      <c r="YK19" s="52"/>
      <c r="YL19" s="52"/>
      <c r="YM19" s="52"/>
      <c r="YN19" s="52"/>
      <c r="YO19" s="52"/>
      <c r="YP19" s="52"/>
      <c r="YQ19" s="52"/>
      <c r="YR19" s="52"/>
      <c r="YS19" s="52"/>
      <c r="YT19" s="52"/>
      <c r="YU19" s="52"/>
      <c r="YV19" s="52"/>
      <c r="YW19" s="52"/>
      <c r="YX19" s="52"/>
      <c r="YY19" s="52"/>
      <c r="YZ19" s="52"/>
      <c r="ZA19" s="52"/>
      <c r="ZB19" s="52"/>
      <c r="ZC19" s="52"/>
      <c r="ZD19" s="52"/>
      <c r="ZE19" s="52"/>
      <c r="ZF19" s="52"/>
      <c r="ZG19" s="52"/>
      <c r="ZH19" s="52"/>
      <c r="ZI19" s="52"/>
      <c r="ZJ19" s="52"/>
      <c r="ZK19" s="52"/>
      <c r="ZL19" s="52"/>
      <c r="ZM19" s="52"/>
      <c r="ZN19" s="52"/>
      <c r="ZO19" s="52"/>
      <c r="ZP19" s="52"/>
      <c r="ZQ19" s="52"/>
      <c r="ZR19" s="52"/>
      <c r="ZS19" s="52"/>
      <c r="ZT19" s="52"/>
      <c r="ZU19" s="52"/>
      <c r="ZV19" s="52"/>
      <c r="ZW19" s="52"/>
      <c r="ZX19" s="52"/>
      <c r="ZY19" s="52"/>
      <c r="ZZ19" s="52"/>
      <c r="AAA19" s="52"/>
      <c r="AAB19" s="52"/>
      <c r="AAC19" s="52"/>
      <c r="AAD19" s="52"/>
      <c r="AAE19" s="52"/>
      <c r="AAF19" s="52"/>
      <c r="AAG19" s="52"/>
      <c r="AAH19" s="52"/>
      <c r="AAI19" s="52"/>
      <c r="AAJ19" s="52"/>
      <c r="AAK19" s="52"/>
      <c r="AAL19" s="52"/>
      <c r="AAM19" s="52"/>
      <c r="AAN19" s="52"/>
      <c r="AAO19" s="52"/>
      <c r="AAP19" s="52"/>
      <c r="AAQ19" s="52"/>
      <c r="AAR19" s="52"/>
      <c r="AAS19" s="52"/>
      <c r="AAT19" s="52"/>
      <c r="AAU19" s="52"/>
      <c r="AAV19" s="52"/>
      <c r="AAW19" s="52"/>
      <c r="AAX19" s="52"/>
      <c r="AAY19" s="52"/>
      <c r="AAZ19" s="52"/>
      <c r="ABA19" s="52"/>
      <c r="ABB19" s="52"/>
      <c r="ABC19" s="52"/>
      <c r="ABD19" s="52"/>
      <c r="ABE19" s="52"/>
      <c r="ABF19" s="52"/>
      <c r="ABG19" s="52"/>
      <c r="ABH19" s="52"/>
      <c r="ABI19" s="52"/>
      <c r="ABJ19" s="52"/>
      <c r="ABK19" s="52"/>
      <c r="ABL19" s="52"/>
      <c r="ABM19" s="52"/>
      <c r="ABN19" s="52"/>
      <c r="ABO19" s="52"/>
      <c r="ABP19" s="52"/>
      <c r="ABQ19" s="52"/>
      <c r="ABR19" s="52"/>
      <c r="ABS19" s="52"/>
      <c r="ABT19" s="52"/>
      <c r="ABU19" s="52"/>
      <c r="ABV19" s="52"/>
      <c r="ABW19" s="52"/>
      <c r="ABX19" s="52"/>
      <c r="ABY19" s="52"/>
      <c r="ABZ19" s="52"/>
      <c r="ACA19" s="52"/>
      <c r="ACB19" s="52"/>
      <c r="ACC19" s="52"/>
      <c r="ACD19" s="52"/>
      <c r="ACE19" s="52"/>
      <c r="ACF19" s="52"/>
      <c r="ACG19" s="52"/>
      <c r="ACH19" s="52"/>
      <c r="ACI19" s="52"/>
      <c r="ACJ19" s="52"/>
      <c r="ACK19" s="52"/>
      <c r="ACL19" s="52"/>
      <c r="ACM19" s="52"/>
      <c r="ACN19" s="52"/>
      <c r="ACO19" s="52"/>
      <c r="ACP19" s="52"/>
      <c r="ACQ19" s="52"/>
      <c r="ACR19" s="52"/>
      <c r="ACS19" s="52"/>
      <c r="ACT19" s="52"/>
      <c r="ACU19" s="52"/>
      <c r="ACV19" s="52"/>
      <c r="ACW19" s="52"/>
      <c r="ACX19" s="52"/>
      <c r="ACY19" s="52"/>
      <c r="ACZ19" s="52"/>
      <c r="ADA19" s="52"/>
      <c r="ADB19" s="52"/>
      <c r="ADC19" s="52"/>
      <c r="ADD19" s="52"/>
      <c r="ADE19" s="52"/>
      <c r="ADF19" s="52"/>
      <c r="ADG19" s="52"/>
      <c r="ADH19" s="52"/>
      <c r="ADI19" s="52"/>
      <c r="ADJ19" s="52"/>
      <c r="ADK19" s="52"/>
      <c r="ADL19" s="52"/>
      <c r="ADM19" s="52"/>
      <c r="ADN19" s="52"/>
      <c r="ADO19" s="52"/>
      <c r="ADP19" s="52"/>
      <c r="ADQ19" s="52"/>
      <c r="ADR19" s="52"/>
      <c r="ADS19" s="52"/>
      <c r="ADT19" s="52"/>
      <c r="ADU19" s="52"/>
      <c r="ADV19" s="52"/>
      <c r="ADW19" s="52"/>
      <c r="ADX19" s="52"/>
      <c r="ADY19" s="52"/>
      <c r="ADZ19" s="52"/>
      <c r="AEA19" s="52"/>
      <c r="AEB19" s="52"/>
      <c r="AEC19" s="52"/>
      <c r="AED19" s="52"/>
      <c r="AEE19" s="52"/>
      <c r="AEF19" s="52"/>
      <c r="AEG19" s="52"/>
      <c r="AEH19" s="52"/>
      <c r="AEI19" s="52"/>
      <c r="AEJ19" s="52"/>
      <c r="AEK19" s="52"/>
      <c r="AEL19" s="52"/>
      <c r="AEM19" s="52"/>
      <c r="AEN19" s="52"/>
      <c r="AEO19" s="52"/>
      <c r="AEP19" s="52"/>
      <c r="AEQ19" s="52"/>
      <c r="AER19" s="52"/>
      <c r="AES19" s="52"/>
      <c r="AET19" s="52"/>
      <c r="AEU19" s="52"/>
      <c r="AEV19" s="52"/>
      <c r="AEW19" s="52"/>
      <c r="AEX19" s="52"/>
      <c r="AEY19" s="52"/>
      <c r="AEZ19" s="52"/>
      <c r="AFA19" s="52"/>
      <c r="AFB19" s="52"/>
      <c r="AFC19" s="52"/>
      <c r="AFD19" s="52"/>
      <c r="AFE19" s="52"/>
      <c r="AFF19" s="52"/>
      <c r="AFG19" s="52"/>
      <c r="AFH19" s="52"/>
      <c r="AFI19" s="52"/>
      <c r="AFJ19" s="52"/>
      <c r="AFK19" s="52"/>
      <c r="AFL19" s="52"/>
      <c r="AFM19" s="52"/>
      <c r="AFN19" s="52"/>
      <c r="AFO19" s="52"/>
      <c r="AFP19" s="52"/>
      <c r="AFQ19" s="52"/>
      <c r="AFR19" s="52"/>
      <c r="AFS19" s="52"/>
      <c r="AFT19" s="52"/>
      <c r="AFU19" s="52"/>
      <c r="AFV19" s="52"/>
      <c r="AFW19" s="52"/>
      <c r="AFX19" s="52"/>
      <c r="AFY19" s="52"/>
      <c r="AFZ19" s="52"/>
      <c r="AGA19" s="52"/>
      <c r="AGB19" s="52"/>
      <c r="AGC19" s="52"/>
      <c r="AGD19" s="52"/>
      <c r="AGE19" s="52"/>
      <c r="AGF19" s="52"/>
      <c r="AGG19" s="52"/>
      <c r="AGH19" s="52"/>
      <c r="AGI19" s="52"/>
      <c r="AGJ19" s="52"/>
      <c r="AGK19" s="52"/>
      <c r="AGL19" s="52"/>
      <c r="AGM19" s="52"/>
      <c r="AGN19" s="52"/>
      <c r="AGO19" s="52"/>
      <c r="AGP19" s="52"/>
      <c r="AGQ19" s="52"/>
      <c r="AGR19" s="52"/>
      <c r="AGS19" s="52"/>
      <c r="AGT19" s="52"/>
      <c r="AGU19" s="52"/>
      <c r="AGV19" s="52"/>
      <c r="AGW19" s="52"/>
      <c r="AGX19" s="52"/>
      <c r="AGY19" s="52"/>
      <c r="AGZ19" s="52"/>
      <c r="AHA19" s="52"/>
      <c r="AHB19" s="52"/>
      <c r="AHC19" s="52"/>
      <c r="AHD19" s="52"/>
      <c r="AHE19" s="52"/>
      <c r="AHF19" s="52"/>
      <c r="AHG19" s="52"/>
      <c r="AHH19" s="52"/>
      <c r="AHI19" s="52"/>
      <c r="AHJ19" s="52"/>
      <c r="AHK19" s="52"/>
      <c r="AHL19" s="52"/>
      <c r="AHM19" s="52"/>
      <c r="AHN19" s="52"/>
      <c r="AHO19" s="52"/>
      <c r="AHP19" s="52"/>
      <c r="AHQ19" s="52"/>
      <c r="AHR19" s="52"/>
      <c r="AHS19" s="52"/>
      <c r="AHT19" s="52"/>
      <c r="AHU19" s="52"/>
      <c r="AHV19" s="52"/>
      <c r="AHW19" s="52"/>
      <c r="AHX19" s="52"/>
      <c r="AHY19" s="52"/>
      <c r="AHZ19" s="52"/>
      <c r="AIA19" s="52"/>
      <c r="AIB19" s="52"/>
      <c r="AIC19" s="52"/>
      <c r="AID19" s="52"/>
      <c r="AIE19" s="52"/>
      <c r="AIF19" s="52"/>
      <c r="AIG19" s="52"/>
      <c r="AIH19" s="52"/>
      <c r="AII19" s="52"/>
      <c r="AIJ19" s="52"/>
      <c r="AIK19" s="52"/>
      <c r="AIL19" s="52"/>
      <c r="AIM19" s="52"/>
      <c r="AIN19" s="52"/>
      <c r="AIO19" s="52"/>
      <c r="AIP19" s="52"/>
      <c r="AIQ19" s="52"/>
      <c r="AIR19" s="52"/>
      <c r="AIS19" s="52"/>
      <c r="AIT19" s="52"/>
      <c r="AIU19" s="52"/>
      <c r="AIV19" s="52"/>
      <c r="AIW19" s="52"/>
      <c r="AIX19" s="52"/>
      <c r="AIY19" s="52"/>
      <c r="AIZ19" s="52"/>
      <c r="AJA19" s="52"/>
      <c r="AJB19" s="52"/>
      <c r="AJC19" s="52"/>
      <c r="AJD19" s="52"/>
      <c r="AJE19" s="52"/>
      <c r="AJF19" s="52"/>
      <c r="AJG19" s="52"/>
      <c r="AJH19" s="52"/>
      <c r="AJI19" s="52"/>
      <c r="AJJ19" s="52"/>
      <c r="AJK19" s="52"/>
      <c r="AJL19" s="52"/>
      <c r="AJM19" s="52"/>
      <c r="AJN19" s="52"/>
      <c r="AJO19" s="52"/>
      <c r="AJP19" s="52"/>
      <c r="AJQ19" s="52"/>
      <c r="AJR19" s="52"/>
      <c r="AJS19" s="52"/>
      <c r="AJT19" s="52"/>
      <c r="AJU19" s="52"/>
      <c r="AJV19" s="52"/>
      <c r="AJW19" s="52"/>
      <c r="AJX19" s="52"/>
      <c r="AJY19" s="52"/>
      <c r="AJZ19" s="52"/>
      <c r="AKA19" s="52"/>
      <c r="AKB19" s="52"/>
      <c r="AKC19" s="52"/>
      <c r="AKD19" s="52"/>
      <c r="AKE19" s="52"/>
      <c r="AKF19" s="52"/>
      <c r="AKG19" s="52"/>
      <c r="AKH19" s="52"/>
      <c r="AKI19" s="52"/>
      <c r="AKJ19" s="52"/>
      <c r="AKK19" s="52"/>
      <c r="AKL19" s="52"/>
      <c r="AKM19" s="52"/>
      <c r="AKN19" s="52"/>
      <c r="AKO19" s="52"/>
      <c r="AKP19" s="52"/>
      <c r="AKQ19" s="52"/>
      <c r="AKR19" s="52"/>
      <c r="AKS19" s="52"/>
      <c r="AKT19" s="52"/>
      <c r="AKU19" s="52"/>
      <c r="AKV19" s="52"/>
      <c r="AKW19" s="52"/>
      <c r="AKX19" s="52"/>
      <c r="AKY19" s="52"/>
      <c r="AKZ19" s="52"/>
      <c r="ALA19" s="52"/>
      <c r="ALB19" s="52"/>
      <c r="ALC19" s="52"/>
      <c r="ALD19" s="52"/>
      <c r="ALE19" s="52"/>
      <c r="ALF19" s="52"/>
      <c r="ALG19" s="52"/>
      <c r="ALH19" s="52"/>
      <c r="ALI19" s="52"/>
      <c r="ALJ19" s="52"/>
      <c r="ALK19" s="52"/>
      <c r="ALL19" s="52"/>
      <c r="ALM19" s="52"/>
      <c r="ALN19" s="52"/>
      <c r="ALO19" s="52"/>
      <c r="ALP19" s="52"/>
      <c r="ALQ19" s="52"/>
      <c r="ALR19" s="52"/>
      <c r="ALS19" s="52"/>
      <c r="ALT19" s="52"/>
      <c r="ALU19" s="52"/>
      <c r="ALV19" s="52"/>
      <c r="ALW19" s="52"/>
      <c r="ALX19" s="52"/>
      <c r="ALY19" s="52"/>
      <c r="ALZ19" s="52"/>
      <c r="AMA19" s="52"/>
      <c r="AMB19" s="52"/>
      <c r="AMC19" s="52"/>
      <c r="AMD19" s="52"/>
      <c r="AME19" s="52"/>
      <c r="AMF19" s="52"/>
      <c r="AMG19" s="52"/>
      <c r="AMH19" s="52"/>
      <c r="AMI19" s="52"/>
      <c r="AMJ19" s="52"/>
      <c r="AMK19" s="52"/>
    </row>
    <row r="20" spans="1:1025" ht="46.7" customHeight="1" x14ac:dyDescent="0.25">
      <c r="A20" s="82"/>
      <c r="B20" s="15"/>
      <c r="C20" s="20" t="s">
        <v>31</v>
      </c>
      <c r="D20" s="15" t="s">
        <v>25</v>
      </c>
      <c r="E20" s="31">
        <v>50</v>
      </c>
      <c r="F20" s="17" t="s">
        <v>20</v>
      </c>
      <c r="G20" s="40">
        <v>81</v>
      </c>
      <c r="H20" s="17" t="s">
        <v>20</v>
      </c>
      <c r="I20" s="18" t="s">
        <v>20</v>
      </c>
      <c r="J20" s="18"/>
      <c r="L20" s="67"/>
    </row>
    <row r="21" spans="1:1025" ht="56.45" customHeight="1" x14ac:dyDescent="0.25">
      <c r="A21" s="82"/>
      <c r="B21" s="15"/>
      <c r="C21" s="20" t="s">
        <v>32</v>
      </c>
      <c r="D21" s="15" t="s">
        <v>19</v>
      </c>
      <c r="E21" s="32">
        <v>224.08</v>
      </c>
      <c r="F21" s="17" t="s">
        <v>20</v>
      </c>
      <c r="G21" s="41">
        <v>94.54</v>
      </c>
      <c r="H21" s="17" t="s">
        <v>20</v>
      </c>
      <c r="I21" s="18" t="s">
        <v>20</v>
      </c>
      <c r="J21" s="18"/>
      <c r="L21" s="71"/>
    </row>
    <row r="22" spans="1:1025" ht="47.25" customHeight="1" x14ac:dyDescent="0.25">
      <c r="A22" s="82"/>
      <c r="B22" s="86" t="s">
        <v>33</v>
      </c>
      <c r="C22" s="86"/>
      <c r="D22" s="15" t="s">
        <v>19</v>
      </c>
      <c r="E22" s="31">
        <v>150</v>
      </c>
      <c r="F22" s="17">
        <v>150</v>
      </c>
      <c r="G22" s="40">
        <v>150</v>
      </c>
      <c r="H22" s="17">
        <v>0</v>
      </c>
      <c r="I22" s="18">
        <f t="shared" si="0"/>
        <v>100</v>
      </c>
      <c r="J22" s="21"/>
      <c r="L22" s="66"/>
    </row>
    <row r="23" spans="1:1025" ht="44.25" customHeight="1" x14ac:dyDescent="0.25">
      <c r="A23" s="82"/>
      <c r="B23" s="86" t="s">
        <v>34</v>
      </c>
      <c r="C23" s="86"/>
      <c r="D23" s="15" t="s">
        <v>19</v>
      </c>
      <c r="E23" s="31">
        <v>4081</v>
      </c>
      <c r="F23" s="17">
        <v>3200</v>
      </c>
      <c r="G23" s="42">
        <v>4165</v>
      </c>
      <c r="H23" s="17">
        <f>G23-F23</f>
        <v>965</v>
      </c>
      <c r="I23" s="18">
        <f t="shared" si="0"/>
        <v>130.15625</v>
      </c>
      <c r="J23" s="21"/>
      <c r="L23" s="66"/>
    </row>
    <row r="24" spans="1:1025" ht="71.25" customHeight="1" x14ac:dyDescent="0.25">
      <c r="A24" s="82"/>
      <c r="B24" s="15"/>
      <c r="C24" s="20" t="s">
        <v>35</v>
      </c>
      <c r="D24" s="15" t="s">
        <v>29</v>
      </c>
      <c r="E24" s="31">
        <v>60</v>
      </c>
      <c r="F24" s="17" t="s">
        <v>20</v>
      </c>
      <c r="G24" s="40">
        <v>50</v>
      </c>
      <c r="H24" s="17" t="s">
        <v>20</v>
      </c>
      <c r="I24" s="18" t="s">
        <v>20</v>
      </c>
      <c r="J24" s="18"/>
      <c r="L24" s="67"/>
    </row>
    <row r="25" spans="1:1025" ht="45" x14ac:dyDescent="0.25">
      <c r="A25" s="82"/>
      <c r="B25" s="15"/>
      <c r="C25" s="20" t="s">
        <v>36</v>
      </c>
      <c r="D25" s="15" t="s">
        <v>19</v>
      </c>
      <c r="E25" s="33">
        <v>68</v>
      </c>
      <c r="F25" s="17" t="s">
        <v>20</v>
      </c>
      <c r="G25" s="42">
        <v>83.3</v>
      </c>
      <c r="H25" s="17" t="s">
        <v>20</v>
      </c>
      <c r="I25" s="18" t="s">
        <v>20</v>
      </c>
      <c r="J25" s="18"/>
      <c r="L25" s="72"/>
    </row>
    <row r="26" spans="1:1025" ht="82.7" customHeight="1" x14ac:dyDescent="0.25">
      <c r="A26" s="82"/>
      <c r="B26" s="86" t="s">
        <v>37</v>
      </c>
      <c r="C26" s="86"/>
      <c r="D26" s="15" t="s">
        <v>25</v>
      </c>
      <c r="E26" s="31">
        <v>35</v>
      </c>
      <c r="F26" s="17">
        <v>35</v>
      </c>
      <c r="G26" s="40">
        <v>35</v>
      </c>
      <c r="H26" s="17">
        <v>0</v>
      </c>
      <c r="I26" s="18">
        <f t="shared" si="0"/>
        <v>100</v>
      </c>
      <c r="J26" s="21"/>
      <c r="L26" s="66"/>
    </row>
    <row r="27" spans="1:1025" s="49" customFormat="1" ht="117" customHeight="1" x14ac:dyDescent="0.25">
      <c r="A27" s="82"/>
      <c r="B27" s="46"/>
      <c r="C27" s="47" t="s">
        <v>38</v>
      </c>
      <c r="D27" s="46" t="s">
        <v>19</v>
      </c>
      <c r="E27" s="31">
        <v>296</v>
      </c>
      <c r="F27" s="40" t="s">
        <v>20</v>
      </c>
      <c r="G27" s="59">
        <v>521</v>
      </c>
      <c r="H27" s="40" t="s">
        <v>20</v>
      </c>
      <c r="I27" s="18" t="s">
        <v>20</v>
      </c>
      <c r="J27" s="48"/>
      <c r="K27" s="44"/>
      <c r="L27" s="73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  <c r="IS27" s="44"/>
      <c r="IT27" s="44"/>
      <c r="IU27" s="44"/>
      <c r="IV27" s="44"/>
      <c r="IW27" s="44"/>
      <c r="IX27" s="44"/>
      <c r="IY27" s="44"/>
      <c r="IZ27" s="44"/>
      <c r="JA27" s="44"/>
      <c r="JB27" s="44"/>
      <c r="JC27" s="44"/>
      <c r="JD27" s="44"/>
      <c r="JE27" s="44"/>
      <c r="JF27" s="44"/>
      <c r="JG27" s="44"/>
      <c r="JH27" s="44"/>
      <c r="JI27" s="44"/>
      <c r="JJ27" s="44"/>
      <c r="JK27" s="44"/>
      <c r="JL27" s="44"/>
      <c r="JM27" s="44"/>
      <c r="JN27" s="44"/>
      <c r="JO27" s="44"/>
      <c r="JP27" s="44"/>
      <c r="JQ27" s="44"/>
      <c r="JR27" s="44"/>
      <c r="JS27" s="44"/>
      <c r="JT27" s="44"/>
      <c r="JU27" s="44"/>
      <c r="JV27" s="44"/>
      <c r="JW27" s="44"/>
      <c r="JX27" s="44"/>
      <c r="JY27" s="44"/>
      <c r="JZ27" s="44"/>
      <c r="KA27" s="44"/>
      <c r="KB27" s="44"/>
      <c r="KC27" s="44"/>
      <c r="KD27" s="44"/>
      <c r="KE27" s="44"/>
      <c r="KF27" s="44"/>
      <c r="KG27" s="44"/>
      <c r="KH27" s="44"/>
      <c r="KI27" s="44"/>
      <c r="KJ27" s="44"/>
      <c r="KK27" s="44"/>
      <c r="KL27" s="44"/>
      <c r="KM27" s="44"/>
      <c r="KN27" s="44"/>
      <c r="KO27" s="44"/>
      <c r="KP27" s="44"/>
      <c r="KQ27" s="44"/>
      <c r="KR27" s="44"/>
      <c r="KS27" s="44"/>
      <c r="KT27" s="44"/>
      <c r="KU27" s="44"/>
      <c r="KV27" s="44"/>
      <c r="KW27" s="44"/>
      <c r="KX27" s="44"/>
      <c r="KY27" s="44"/>
      <c r="KZ27" s="44"/>
      <c r="LA27" s="44"/>
      <c r="LB27" s="44"/>
      <c r="LC27" s="44"/>
      <c r="LD27" s="44"/>
      <c r="LE27" s="44"/>
      <c r="LF27" s="44"/>
      <c r="LG27" s="44"/>
      <c r="LH27" s="44"/>
      <c r="LI27" s="44"/>
      <c r="LJ27" s="44"/>
      <c r="LK27" s="44"/>
      <c r="LL27" s="44"/>
      <c r="LM27" s="44"/>
      <c r="LN27" s="44"/>
      <c r="LO27" s="44"/>
      <c r="LP27" s="44"/>
      <c r="LQ27" s="44"/>
      <c r="LR27" s="44"/>
      <c r="LS27" s="44"/>
      <c r="LT27" s="44"/>
      <c r="LU27" s="44"/>
      <c r="LV27" s="44"/>
      <c r="LW27" s="44"/>
      <c r="LX27" s="44"/>
      <c r="LY27" s="44"/>
      <c r="LZ27" s="44"/>
      <c r="MA27" s="44"/>
      <c r="MB27" s="44"/>
      <c r="MC27" s="44"/>
      <c r="MD27" s="44"/>
      <c r="ME27" s="44"/>
      <c r="MF27" s="44"/>
      <c r="MG27" s="44"/>
      <c r="MH27" s="44"/>
      <c r="MI27" s="44"/>
      <c r="MJ27" s="44"/>
      <c r="MK27" s="44"/>
      <c r="ML27" s="44"/>
      <c r="MM27" s="44"/>
      <c r="MN27" s="44"/>
      <c r="MO27" s="44"/>
      <c r="MP27" s="44"/>
      <c r="MQ27" s="44"/>
      <c r="MR27" s="44"/>
      <c r="MS27" s="44"/>
      <c r="MT27" s="44"/>
      <c r="MU27" s="44"/>
      <c r="MV27" s="44"/>
      <c r="MW27" s="44"/>
      <c r="MX27" s="44"/>
      <c r="MY27" s="44"/>
      <c r="MZ27" s="44"/>
      <c r="NA27" s="44"/>
      <c r="NB27" s="44"/>
      <c r="NC27" s="44"/>
      <c r="ND27" s="44"/>
      <c r="NE27" s="44"/>
      <c r="NF27" s="44"/>
      <c r="NG27" s="44"/>
      <c r="NH27" s="44"/>
      <c r="NI27" s="44"/>
      <c r="NJ27" s="44"/>
      <c r="NK27" s="44"/>
      <c r="NL27" s="44"/>
      <c r="NM27" s="44"/>
      <c r="NN27" s="44"/>
      <c r="NO27" s="44"/>
      <c r="NP27" s="44"/>
      <c r="NQ27" s="44"/>
      <c r="NR27" s="44"/>
      <c r="NS27" s="44"/>
      <c r="NT27" s="44"/>
      <c r="NU27" s="44"/>
      <c r="NV27" s="44"/>
      <c r="NW27" s="44"/>
      <c r="NX27" s="44"/>
      <c r="NY27" s="44"/>
      <c r="NZ27" s="44"/>
      <c r="OA27" s="44"/>
      <c r="OB27" s="44"/>
      <c r="OC27" s="44"/>
      <c r="OD27" s="44"/>
      <c r="OE27" s="44"/>
      <c r="OF27" s="44"/>
      <c r="OG27" s="44"/>
      <c r="OH27" s="44"/>
      <c r="OI27" s="44"/>
      <c r="OJ27" s="44"/>
      <c r="OK27" s="44"/>
      <c r="OL27" s="44"/>
      <c r="OM27" s="44"/>
      <c r="ON27" s="44"/>
      <c r="OO27" s="44"/>
      <c r="OP27" s="44"/>
      <c r="OQ27" s="44"/>
      <c r="OR27" s="44"/>
      <c r="OS27" s="44"/>
      <c r="OT27" s="44"/>
      <c r="OU27" s="44"/>
      <c r="OV27" s="44"/>
      <c r="OW27" s="44"/>
      <c r="OX27" s="44"/>
      <c r="OY27" s="44"/>
      <c r="OZ27" s="44"/>
      <c r="PA27" s="44"/>
      <c r="PB27" s="44"/>
      <c r="PC27" s="44"/>
      <c r="PD27" s="44"/>
      <c r="PE27" s="44"/>
      <c r="PF27" s="44"/>
      <c r="PG27" s="44"/>
      <c r="PH27" s="44"/>
      <c r="PI27" s="44"/>
      <c r="PJ27" s="44"/>
      <c r="PK27" s="44"/>
      <c r="PL27" s="44"/>
      <c r="PM27" s="44"/>
      <c r="PN27" s="44"/>
      <c r="PO27" s="44"/>
      <c r="PP27" s="44"/>
      <c r="PQ27" s="44"/>
      <c r="PR27" s="44"/>
      <c r="PS27" s="44"/>
      <c r="PT27" s="44"/>
      <c r="PU27" s="44"/>
      <c r="PV27" s="44"/>
      <c r="PW27" s="44"/>
      <c r="PX27" s="44"/>
      <c r="PY27" s="44"/>
      <c r="PZ27" s="44"/>
      <c r="QA27" s="44"/>
      <c r="QB27" s="44"/>
      <c r="QC27" s="44"/>
      <c r="QD27" s="44"/>
      <c r="QE27" s="44"/>
      <c r="QF27" s="44"/>
      <c r="QG27" s="44"/>
      <c r="QH27" s="44"/>
      <c r="QI27" s="44"/>
      <c r="QJ27" s="44"/>
      <c r="QK27" s="44"/>
      <c r="QL27" s="44"/>
      <c r="QM27" s="44"/>
      <c r="QN27" s="44"/>
      <c r="QO27" s="44"/>
      <c r="QP27" s="44"/>
      <c r="QQ27" s="44"/>
      <c r="QR27" s="44"/>
      <c r="QS27" s="44"/>
      <c r="QT27" s="44"/>
      <c r="QU27" s="44"/>
      <c r="QV27" s="44"/>
      <c r="QW27" s="44"/>
      <c r="QX27" s="44"/>
      <c r="QY27" s="44"/>
      <c r="QZ27" s="44"/>
      <c r="RA27" s="44"/>
      <c r="RB27" s="44"/>
      <c r="RC27" s="44"/>
      <c r="RD27" s="44"/>
      <c r="RE27" s="44"/>
      <c r="RF27" s="44"/>
      <c r="RG27" s="44"/>
      <c r="RH27" s="44"/>
      <c r="RI27" s="44"/>
      <c r="RJ27" s="44"/>
      <c r="RK27" s="44"/>
      <c r="RL27" s="44"/>
      <c r="RM27" s="44"/>
      <c r="RN27" s="44"/>
      <c r="RO27" s="44"/>
      <c r="RP27" s="44"/>
      <c r="RQ27" s="44"/>
      <c r="RR27" s="44"/>
      <c r="RS27" s="44"/>
      <c r="RT27" s="44"/>
      <c r="RU27" s="44"/>
      <c r="RV27" s="44"/>
      <c r="RW27" s="44"/>
      <c r="RX27" s="44"/>
      <c r="RY27" s="44"/>
      <c r="RZ27" s="44"/>
      <c r="SA27" s="44"/>
      <c r="SB27" s="44"/>
      <c r="SC27" s="44"/>
      <c r="SD27" s="44"/>
      <c r="SE27" s="44"/>
      <c r="SF27" s="44"/>
      <c r="SG27" s="44"/>
      <c r="SH27" s="44"/>
      <c r="SI27" s="44"/>
      <c r="SJ27" s="44"/>
      <c r="SK27" s="44"/>
      <c r="SL27" s="44"/>
      <c r="SM27" s="44"/>
      <c r="SN27" s="44"/>
      <c r="SO27" s="44"/>
      <c r="SP27" s="44"/>
      <c r="SQ27" s="44"/>
      <c r="SR27" s="44"/>
      <c r="SS27" s="44"/>
      <c r="ST27" s="44"/>
      <c r="SU27" s="44"/>
      <c r="SV27" s="44"/>
      <c r="SW27" s="44"/>
      <c r="SX27" s="44"/>
      <c r="SY27" s="44"/>
      <c r="SZ27" s="44"/>
      <c r="TA27" s="44"/>
      <c r="TB27" s="44"/>
      <c r="TC27" s="44"/>
      <c r="TD27" s="44"/>
      <c r="TE27" s="44"/>
      <c r="TF27" s="44"/>
      <c r="TG27" s="44"/>
      <c r="TH27" s="44"/>
      <c r="TI27" s="44"/>
      <c r="TJ27" s="44"/>
      <c r="TK27" s="44"/>
      <c r="TL27" s="44"/>
      <c r="TM27" s="44"/>
      <c r="TN27" s="44"/>
      <c r="TO27" s="44"/>
      <c r="TP27" s="44"/>
      <c r="TQ27" s="44"/>
      <c r="TR27" s="44"/>
      <c r="TS27" s="44"/>
      <c r="TT27" s="44"/>
      <c r="TU27" s="44"/>
      <c r="TV27" s="44"/>
      <c r="TW27" s="44"/>
      <c r="TX27" s="44"/>
      <c r="TY27" s="44"/>
      <c r="TZ27" s="44"/>
      <c r="UA27" s="44"/>
      <c r="UB27" s="44"/>
      <c r="UC27" s="44"/>
      <c r="UD27" s="44"/>
      <c r="UE27" s="44"/>
      <c r="UF27" s="44"/>
      <c r="UG27" s="44"/>
      <c r="UH27" s="44"/>
      <c r="UI27" s="44"/>
      <c r="UJ27" s="44"/>
      <c r="UK27" s="44"/>
      <c r="UL27" s="44"/>
      <c r="UM27" s="44"/>
      <c r="UN27" s="44"/>
      <c r="UO27" s="44"/>
      <c r="UP27" s="44"/>
      <c r="UQ27" s="44"/>
      <c r="UR27" s="44"/>
      <c r="US27" s="44"/>
      <c r="UT27" s="44"/>
      <c r="UU27" s="44"/>
      <c r="UV27" s="44"/>
      <c r="UW27" s="44"/>
      <c r="UX27" s="44"/>
      <c r="UY27" s="44"/>
      <c r="UZ27" s="44"/>
      <c r="VA27" s="44"/>
      <c r="VB27" s="44"/>
      <c r="VC27" s="44"/>
      <c r="VD27" s="44"/>
      <c r="VE27" s="44"/>
      <c r="VF27" s="44"/>
      <c r="VG27" s="44"/>
      <c r="VH27" s="44"/>
      <c r="VI27" s="44"/>
      <c r="VJ27" s="44"/>
      <c r="VK27" s="44"/>
      <c r="VL27" s="44"/>
      <c r="VM27" s="44"/>
      <c r="VN27" s="44"/>
      <c r="VO27" s="44"/>
      <c r="VP27" s="44"/>
      <c r="VQ27" s="44"/>
      <c r="VR27" s="44"/>
      <c r="VS27" s="44"/>
      <c r="VT27" s="44"/>
      <c r="VU27" s="44"/>
      <c r="VV27" s="44"/>
      <c r="VW27" s="44"/>
      <c r="VX27" s="44"/>
      <c r="VY27" s="44"/>
      <c r="VZ27" s="44"/>
      <c r="WA27" s="44"/>
      <c r="WB27" s="44"/>
      <c r="WC27" s="44"/>
      <c r="WD27" s="44"/>
      <c r="WE27" s="44"/>
      <c r="WF27" s="44"/>
      <c r="WG27" s="44"/>
      <c r="WH27" s="44"/>
      <c r="WI27" s="44"/>
      <c r="WJ27" s="44"/>
      <c r="WK27" s="44"/>
      <c r="WL27" s="44"/>
      <c r="WM27" s="44"/>
      <c r="WN27" s="44"/>
      <c r="WO27" s="44"/>
      <c r="WP27" s="44"/>
      <c r="WQ27" s="44"/>
      <c r="WR27" s="44"/>
      <c r="WS27" s="44"/>
      <c r="WT27" s="44"/>
      <c r="WU27" s="44"/>
      <c r="WV27" s="44"/>
      <c r="WW27" s="44"/>
      <c r="WX27" s="44"/>
      <c r="WY27" s="44"/>
      <c r="WZ27" s="44"/>
      <c r="XA27" s="44"/>
      <c r="XB27" s="44"/>
      <c r="XC27" s="44"/>
      <c r="XD27" s="44"/>
      <c r="XE27" s="44"/>
      <c r="XF27" s="44"/>
      <c r="XG27" s="44"/>
      <c r="XH27" s="44"/>
      <c r="XI27" s="44"/>
      <c r="XJ27" s="44"/>
      <c r="XK27" s="44"/>
      <c r="XL27" s="44"/>
      <c r="XM27" s="44"/>
      <c r="XN27" s="44"/>
      <c r="XO27" s="44"/>
      <c r="XP27" s="44"/>
      <c r="XQ27" s="44"/>
      <c r="XR27" s="44"/>
      <c r="XS27" s="44"/>
      <c r="XT27" s="44"/>
      <c r="XU27" s="44"/>
      <c r="XV27" s="44"/>
      <c r="XW27" s="44"/>
      <c r="XX27" s="44"/>
      <c r="XY27" s="44"/>
      <c r="XZ27" s="44"/>
      <c r="YA27" s="44"/>
      <c r="YB27" s="44"/>
      <c r="YC27" s="44"/>
      <c r="YD27" s="44"/>
      <c r="YE27" s="44"/>
      <c r="YF27" s="44"/>
      <c r="YG27" s="44"/>
      <c r="YH27" s="44"/>
      <c r="YI27" s="44"/>
      <c r="YJ27" s="44"/>
      <c r="YK27" s="44"/>
      <c r="YL27" s="44"/>
      <c r="YM27" s="44"/>
      <c r="YN27" s="44"/>
      <c r="YO27" s="44"/>
      <c r="YP27" s="44"/>
      <c r="YQ27" s="44"/>
      <c r="YR27" s="44"/>
      <c r="YS27" s="44"/>
      <c r="YT27" s="44"/>
      <c r="YU27" s="44"/>
      <c r="YV27" s="44"/>
      <c r="YW27" s="44"/>
      <c r="YX27" s="44"/>
      <c r="YY27" s="44"/>
      <c r="YZ27" s="44"/>
      <c r="ZA27" s="44"/>
      <c r="ZB27" s="44"/>
      <c r="ZC27" s="44"/>
      <c r="ZD27" s="44"/>
      <c r="ZE27" s="44"/>
      <c r="ZF27" s="44"/>
      <c r="ZG27" s="44"/>
      <c r="ZH27" s="44"/>
      <c r="ZI27" s="44"/>
      <c r="ZJ27" s="44"/>
      <c r="ZK27" s="44"/>
      <c r="ZL27" s="44"/>
      <c r="ZM27" s="44"/>
      <c r="ZN27" s="44"/>
      <c r="ZO27" s="44"/>
      <c r="ZP27" s="44"/>
      <c r="ZQ27" s="44"/>
      <c r="ZR27" s="44"/>
      <c r="ZS27" s="44"/>
      <c r="ZT27" s="44"/>
      <c r="ZU27" s="44"/>
      <c r="ZV27" s="44"/>
      <c r="ZW27" s="44"/>
      <c r="ZX27" s="44"/>
      <c r="ZY27" s="44"/>
      <c r="ZZ27" s="44"/>
      <c r="AAA27" s="44"/>
      <c r="AAB27" s="44"/>
      <c r="AAC27" s="44"/>
      <c r="AAD27" s="44"/>
      <c r="AAE27" s="44"/>
      <c r="AAF27" s="44"/>
      <c r="AAG27" s="44"/>
      <c r="AAH27" s="44"/>
      <c r="AAI27" s="44"/>
      <c r="AAJ27" s="44"/>
      <c r="AAK27" s="44"/>
      <c r="AAL27" s="44"/>
      <c r="AAM27" s="44"/>
      <c r="AAN27" s="44"/>
      <c r="AAO27" s="44"/>
      <c r="AAP27" s="44"/>
      <c r="AAQ27" s="44"/>
      <c r="AAR27" s="44"/>
      <c r="AAS27" s="44"/>
      <c r="AAT27" s="44"/>
      <c r="AAU27" s="44"/>
      <c r="AAV27" s="44"/>
      <c r="AAW27" s="44"/>
      <c r="AAX27" s="44"/>
      <c r="AAY27" s="44"/>
      <c r="AAZ27" s="44"/>
      <c r="ABA27" s="44"/>
      <c r="ABB27" s="44"/>
      <c r="ABC27" s="44"/>
      <c r="ABD27" s="44"/>
      <c r="ABE27" s="44"/>
      <c r="ABF27" s="44"/>
      <c r="ABG27" s="44"/>
      <c r="ABH27" s="44"/>
      <c r="ABI27" s="44"/>
      <c r="ABJ27" s="44"/>
      <c r="ABK27" s="44"/>
      <c r="ABL27" s="44"/>
      <c r="ABM27" s="44"/>
      <c r="ABN27" s="44"/>
      <c r="ABO27" s="44"/>
      <c r="ABP27" s="44"/>
      <c r="ABQ27" s="44"/>
      <c r="ABR27" s="44"/>
      <c r="ABS27" s="44"/>
      <c r="ABT27" s="44"/>
      <c r="ABU27" s="44"/>
      <c r="ABV27" s="44"/>
      <c r="ABW27" s="44"/>
      <c r="ABX27" s="44"/>
      <c r="ABY27" s="44"/>
      <c r="ABZ27" s="44"/>
      <c r="ACA27" s="44"/>
      <c r="ACB27" s="44"/>
      <c r="ACC27" s="44"/>
      <c r="ACD27" s="44"/>
      <c r="ACE27" s="44"/>
      <c r="ACF27" s="44"/>
      <c r="ACG27" s="44"/>
      <c r="ACH27" s="44"/>
      <c r="ACI27" s="44"/>
      <c r="ACJ27" s="44"/>
      <c r="ACK27" s="44"/>
      <c r="ACL27" s="44"/>
      <c r="ACM27" s="44"/>
      <c r="ACN27" s="44"/>
      <c r="ACO27" s="44"/>
      <c r="ACP27" s="44"/>
      <c r="ACQ27" s="44"/>
      <c r="ACR27" s="44"/>
      <c r="ACS27" s="44"/>
      <c r="ACT27" s="44"/>
      <c r="ACU27" s="44"/>
      <c r="ACV27" s="44"/>
      <c r="ACW27" s="44"/>
      <c r="ACX27" s="44"/>
      <c r="ACY27" s="44"/>
      <c r="ACZ27" s="44"/>
      <c r="ADA27" s="44"/>
      <c r="ADB27" s="44"/>
      <c r="ADC27" s="44"/>
      <c r="ADD27" s="44"/>
      <c r="ADE27" s="44"/>
      <c r="ADF27" s="44"/>
      <c r="ADG27" s="44"/>
      <c r="ADH27" s="44"/>
      <c r="ADI27" s="44"/>
      <c r="ADJ27" s="44"/>
      <c r="ADK27" s="44"/>
      <c r="ADL27" s="44"/>
      <c r="ADM27" s="44"/>
      <c r="ADN27" s="44"/>
      <c r="ADO27" s="44"/>
      <c r="ADP27" s="44"/>
      <c r="ADQ27" s="44"/>
      <c r="ADR27" s="44"/>
      <c r="ADS27" s="44"/>
      <c r="ADT27" s="44"/>
      <c r="ADU27" s="44"/>
      <c r="ADV27" s="44"/>
      <c r="ADW27" s="44"/>
      <c r="ADX27" s="44"/>
      <c r="ADY27" s="44"/>
      <c r="ADZ27" s="44"/>
      <c r="AEA27" s="44"/>
      <c r="AEB27" s="44"/>
      <c r="AEC27" s="44"/>
      <c r="AED27" s="44"/>
      <c r="AEE27" s="44"/>
      <c r="AEF27" s="44"/>
      <c r="AEG27" s="44"/>
      <c r="AEH27" s="44"/>
      <c r="AEI27" s="44"/>
      <c r="AEJ27" s="44"/>
      <c r="AEK27" s="44"/>
      <c r="AEL27" s="44"/>
      <c r="AEM27" s="44"/>
      <c r="AEN27" s="44"/>
      <c r="AEO27" s="44"/>
      <c r="AEP27" s="44"/>
      <c r="AEQ27" s="44"/>
      <c r="AER27" s="44"/>
      <c r="AES27" s="44"/>
      <c r="AET27" s="44"/>
      <c r="AEU27" s="44"/>
      <c r="AEV27" s="44"/>
      <c r="AEW27" s="44"/>
      <c r="AEX27" s="44"/>
      <c r="AEY27" s="44"/>
      <c r="AEZ27" s="44"/>
      <c r="AFA27" s="44"/>
      <c r="AFB27" s="44"/>
      <c r="AFC27" s="44"/>
      <c r="AFD27" s="44"/>
      <c r="AFE27" s="44"/>
      <c r="AFF27" s="44"/>
      <c r="AFG27" s="44"/>
      <c r="AFH27" s="44"/>
      <c r="AFI27" s="44"/>
      <c r="AFJ27" s="44"/>
      <c r="AFK27" s="44"/>
      <c r="AFL27" s="44"/>
      <c r="AFM27" s="44"/>
      <c r="AFN27" s="44"/>
      <c r="AFO27" s="44"/>
      <c r="AFP27" s="44"/>
      <c r="AFQ27" s="44"/>
      <c r="AFR27" s="44"/>
      <c r="AFS27" s="44"/>
      <c r="AFT27" s="44"/>
      <c r="AFU27" s="44"/>
      <c r="AFV27" s="44"/>
      <c r="AFW27" s="44"/>
      <c r="AFX27" s="44"/>
      <c r="AFY27" s="44"/>
      <c r="AFZ27" s="44"/>
      <c r="AGA27" s="44"/>
      <c r="AGB27" s="44"/>
      <c r="AGC27" s="44"/>
      <c r="AGD27" s="44"/>
      <c r="AGE27" s="44"/>
      <c r="AGF27" s="44"/>
      <c r="AGG27" s="44"/>
      <c r="AGH27" s="44"/>
      <c r="AGI27" s="44"/>
      <c r="AGJ27" s="44"/>
      <c r="AGK27" s="44"/>
      <c r="AGL27" s="44"/>
      <c r="AGM27" s="44"/>
      <c r="AGN27" s="44"/>
      <c r="AGO27" s="44"/>
      <c r="AGP27" s="44"/>
      <c r="AGQ27" s="44"/>
      <c r="AGR27" s="44"/>
      <c r="AGS27" s="44"/>
      <c r="AGT27" s="44"/>
      <c r="AGU27" s="44"/>
      <c r="AGV27" s="44"/>
      <c r="AGW27" s="44"/>
      <c r="AGX27" s="44"/>
      <c r="AGY27" s="44"/>
      <c r="AGZ27" s="44"/>
      <c r="AHA27" s="44"/>
      <c r="AHB27" s="44"/>
      <c r="AHC27" s="44"/>
      <c r="AHD27" s="44"/>
      <c r="AHE27" s="44"/>
      <c r="AHF27" s="44"/>
      <c r="AHG27" s="44"/>
      <c r="AHH27" s="44"/>
      <c r="AHI27" s="44"/>
      <c r="AHJ27" s="44"/>
      <c r="AHK27" s="44"/>
      <c r="AHL27" s="44"/>
      <c r="AHM27" s="44"/>
      <c r="AHN27" s="44"/>
      <c r="AHO27" s="44"/>
      <c r="AHP27" s="44"/>
      <c r="AHQ27" s="44"/>
      <c r="AHR27" s="44"/>
      <c r="AHS27" s="44"/>
      <c r="AHT27" s="44"/>
      <c r="AHU27" s="44"/>
      <c r="AHV27" s="44"/>
      <c r="AHW27" s="44"/>
      <c r="AHX27" s="44"/>
      <c r="AHY27" s="44"/>
      <c r="AHZ27" s="44"/>
      <c r="AIA27" s="44"/>
      <c r="AIB27" s="44"/>
      <c r="AIC27" s="44"/>
      <c r="AID27" s="44"/>
      <c r="AIE27" s="44"/>
      <c r="AIF27" s="44"/>
      <c r="AIG27" s="44"/>
      <c r="AIH27" s="44"/>
      <c r="AII27" s="44"/>
      <c r="AIJ27" s="44"/>
      <c r="AIK27" s="44"/>
      <c r="AIL27" s="44"/>
      <c r="AIM27" s="44"/>
      <c r="AIN27" s="44"/>
      <c r="AIO27" s="44"/>
      <c r="AIP27" s="44"/>
      <c r="AIQ27" s="44"/>
      <c r="AIR27" s="44"/>
      <c r="AIS27" s="44"/>
      <c r="AIT27" s="44"/>
      <c r="AIU27" s="44"/>
      <c r="AIV27" s="44"/>
      <c r="AIW27" s="44"/>
      <c r="AIX27" s="44"/>
      <c r="AIY27" s="44"/>
      <c r="AIZ27" s="44"/>
      <c r="AJA27" s="44"/>
      <c r="AJB27" s="44"/>
      <c r="AJC27" s="44"/>
      <c r="AJD27" s="44"/>
      <c r="AJE27" s="44"/>
      <c r="AJF27" s="44"/>
      <c r="AJG27" s="44"/>
      <c r="AJH27" s="44"/>
      <c r="AJI27" s="44"/>
      <c r="AJJ27" s="44"/>
      <c r="AJK27" s="44"/>
      <c r="AJL27" s="44"/>
      <c r="AJM27" s="44"/>
      <c r="AJN27" s="44"/>
      <c r="AJO27" s="44"/>
      <c r="AJP27" s="44"/>
      <c r="AJQ27" s="44"/>
      <c r="AJR27" s="44"/>
      <c r="AJS27" s="44"/>
      <c r="AJT27" s="44"/>
      <c r="AJU27" s="44"/>
      <c r="AJV27" s="44"/>
      <c r="AJW27" s="44"/>
      <c r="AJX27" s="44"/>
      <c r="AJY27" s="44"/>
      <c r="AJZ27" s="44"/>
      <c r="AKA27" s="44"/>
      <c r="AKB27" s="44"/>
      <c r="AKC27" s="44"/>
      <c r="AKD27" s="44"/>
      <c r="AKE27" s="44"/>
      <c r="AKF27" s="44"/>
      <c r="AKG27" s="44"/>
      <c r="AKH27" s="44"/>
      <c r="AKI27" s="44"/>
      <c r="AKJ27" s="44"/>
      <c r="AKK27" s="44"/>
      <c r="AKL27" s="44"/>
      <c r="AKM27" s="44"/>
      <c r="AKN27" s="44"/>
      <c r="AKO27" s="44"/>
      <c r="AKP27" s="44"/>
      <c r="AKQ27" s="44"/>
      <c r="AKR27" s="44"/>
      <c r="AKS27" s="44"/>
      <c r="AKT27" s="44"/>
      <c r="AKU27" s="44"/>
      <c r="AKV27" s="44"/>
      <c r="AKW27" s="44"/>
      <c r="AKX27" s="44"/>
      <c r="AKY27" s="44"/>
      <c r="AKZ27" s="44"/>
      <c r="ALA27" s="44"/>
      <c r="ALB27" s="44"/>
      <c r="ALC27" s="44"/>
      <c r="ALD27" s="44"/>
      <c r="ALE27" s="44"/>
      <c r="ALF27" s="44"/>
      <c r="ALG27" s="44"/>
      <c r="ALH27" s="44"/>
      <c r="ALI27" s="44"/>
      <c r="ALJ27" s="44"/>
      <c r="ALK27" s="44"/>
      <c r="ALL27" s="44"/>
      <c r="ALM27" s="44"/>
      <c r="ALN27" s="44"/>
      <c r="ALO27" s="44"/>
      <c r="ALP27" s="44"/>
      <c r="ALQ27" s="44"/>
      <c r="ALR27" s="44"/>
      <c r="ALS27" s="44"/>
      <c r="ALT27" s="44"/>
      <c r="ALU27" s="44"/>
      <c r="ALV27" s="44"/>
      <c r="ALW27" s="44"/>
      <c r="ALX27" s="44"/>
      <c r="ALY27" s="44"/>
      <c r="ALZ27" s="44"/>
      <c r="AMA27" s="44"/>
      <c r="AMB27" s="44"/>
      <c r="AMC27" s="44"/>
      <c r="AMD27" s="44"/>
      <c r="AME27" s="44"/>
      <c r="AMF27" s="44"/>
      <c r="AMG27" s="44"/>
      <c r="AMH27" s="44"/>
      <c r="AMI27" s="44"/>
      <c r="AMJ27" s="44"/>
      <c r="AMK27" s="44"/>
    </row>
    <row r="28" spans="1:1025" ht="53.25" customHeight="1" x14ac:dyDescent="0.25">
      <c r="A28" s="82"/>
      <c r="B28" s="86" t="s">
        <v>39</v>
      </c>
      <c r="C28" s="86"/>
      <c r="D28" s="15" t="s">
        <v>19</v>
      </c>
      <c r="E28" s="31">
        <v>10500</v>
      </c>
      <c r="F28" s="17">
        <v>10200</v>
      </c>
      <c r="G28" s="43">
        <v>18506</v>
      </c>
      <c r="H28" s="17">
        <f>G28-F28</f>
        <v>8306</v>
      </c>
      <c r="I28" s="18">
        <f t="shared" si="0"/>
        <v>181.43137254901958</v>
      </c>
      <c r="J28" s="17"/>
      <c r="L28" s="66"/>
    </row>
    <row r="29" spans="1:1025" ht="46.5" customHeight="1" x14ac:dyDescent="0.25">
      <c r="A29" s="82"/>
      <c r="B29" s="15"/>
      <c r="C29" s="20" t="s">
        <v>40</v>
      </c>
      <c r="D29" s="15" t="s">
        <v>25</v>
      </c>
      <c r="E29" s="31">
        <v>159</v>
      </c>
      <c r="F29" s="17" t="s">
        <v>20</v>
      </c>
      <c r="G29" s="40">
        <v>186</v>
      </c>
      <c r="H29" s="17" t="s">
        <v>20</v>
      </c>
      <c r="I29" s="18" t="s">
        <v>20</v>
      </c>
      <c r="J29" s="18"/>
      <c r="L29" s="67"/>
    </row>
    <row r="30" spans="1:1025" s="55" customFormat="1" ht="51" customHeight="1" x14ac:dyDescent="0.25">
      <c r="A30" s="82"/>
      <c r="B30" s="83" t="s">
        <v>41</v>
      </c>
      <c r="C30" s="83"/>
      <c r="D30" s="56" t="s">
        <v>19</v>
      </c>
      <c r="E30" s="57">
        <v>748</v>
      </c>
      <c r="F30" s="58">
        <v>700</v>
      </c>
      <c r="G30" s="61">
        <v>1293</v>
      </c>
      <c r="H30" s="58">
        <f>G30-F30</f>
        <v>593</v>
      </c>
      <c r="I30" s="18">
        <f t="shared" si="0"/>
        <v>184.71428571428572</v>
      </c>
      <c r="J30" s="58"/>
      <c r="K30" s="52"/>
      <c r="L30" s="74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  <c r="ID30" s="52"/>
      <c r="IE30" s="52"/>
      <c r="IF30" s="52"/>
      <c r="IG30" s="52"/>
      <c r="IH30" s="52"/>
      <c r="II30" s="52"/>
      <c r="IJ30" s="52"/>
      <c r="IK30" s="52"/>
      <c r="IL30" s="52"/>
      <c r="IM30" s="52"/>
      <c r="IN30" s="52"/>
      <c r="IO30" s="52"/>
      <c r="IP30" s="52"/>
      <c r="IQ30" s="52"/>
      <c r="IR30" s="52"/>
      <c r="IS30" s="52"/>
      <c r="IT30" s="52"/>
      <c r="IU30" s="52"/>
      <c r="IV30" s="52"/>
      <c r="IW30" s="52"/>
      <c r="IX30" s="52"/>
      <c r="IY30" s="52"/>
      <c r="IZ30" s="52"/>
      <c r="JA30" s="52"/>
      <c r="JB30" s="52"/>
      <c r="JC30" s="52"/>
      <c r="JD30" s="52"/>
      <c r="JE30" s="52"/>
      <c r="JF30" s="52"/>
      <c r="JG30" s="52"/>
      <c r="JH30" s="52"/>
      <c r="JI30" s="52"/>
      <c r="JJ30" s="52"/>
      <c r="JK30" s="52"/>
      <c r="JL30" s="52"/>
      <c r="JM30" s="52"/>
      <c r="JN30" s="52"/>
      <c r="JO30" s="52"/>
      <c r="JP30" s="52"/>
      <c r="JQ30" s="52"/>
      <c r="JR30" s="52"/>
      <c r="JS30" s="52"/>
      <c r="JT30" s="52"/>
      <c r="JU30" s="52"/>
      <c r="JV30" s="52"/>
      <c r="JW30" s="52"/>
      <c r="JX30" s="52"/>
      <c r="JY30" s="52"/>
      <c r="JZ30" s="52"/>
      <c r="KA30" s="52"/>
      <c r="KB30" s="52"/>
      <c r="KC30" s="52"/>
      <c r="KD30" s="52"/>
      <c r="KE30" s="52"/>
      <c r="KF30" s="52"/>
      <c r="KG30" s="52"/>
      <c r="KH30" s="52"/>
      <c r="KI30" s="52"/>
      <c r="KJ30" s="52"/>
      <c r="KK30" s="52"/>
      <c r="KL30" s="52"/>
      <c r="KM30" s="52"/>
      <c r="KN30" s="52"/>
      <c r="KO30" s="52"/>
      <c r="KP30" s="52"/>
      <c r="KQ30" s="52"/>
      <c r="KR30" s="52"/>
      <c r="KS30" s="52"/>
      <c r="KT30" s="52"/>
      <c r="KU30" s="52"/>
      <c r="KV30" s="52"/>
      <c r="KW30" s="52"/>
      <c r="KX30" s="52"/>
      <c r="KY30" s="52"/>
      <c r="KZ30" s="52"/>
      <c r="LA30" s="52"/>
      <c r="LB30" s="52"/>
      <c r="LC30" s="52"/>
      <c r="LD30" s="52"/>
      <c r="LE30" s="52"/>
      <c r="LF30" s="52"/>
      <c r="LG30" s="52"/>
      <c r="LH30" s="52"/>
      <c r="LI30" s="52"/>
      <c r="LJ30" s="52"/>
      <c r="LK30" s="52"/>
      <c r="LL30" s="52"/>
      <c r="LM30" s="52"/>
      <c r="LN30" s="52"/>
      <c r="LO30" s="52"/>
      <c r="LP30" s="52"/>
      <c r="LQ30" s="52"/>
      <c r="LR30" s="52"/>
      <c r="LS30" s="52"/>
      <c r="LT30" s="52"/>
      <c r="LU30" s="52"/>
      <c r="LV30" s="52"/>
      <c r="LW30" s="52"/>
      <c r="LX30" s="52"/>
      <c r="LY30" s="52"/>
      <c r="LZ30" s="52"/>
      <c r="MA30" s="52"/>
      <c r="MB30" s="52"/>
      <c r="MC30" s="52"/>
      <c r="MD30" s="52"/>
      <c r="ME30" s="52"/>
      <c r="MF30" s="52"/>
      <c r="MG30" s="52"/>
      <c r="MH30" s="52"/>
      <c r="MI30" s="52"/>
      <c r="MJ30" s="52"/>
      <c r="MK30" s="52"/>
      <c r="ML30" s="52"/>
      <c r="MM30" s="52"/>
      <c r="MN30" s="52"/>
      <c r="MO30" s="52"/>
      <c r="MP30" s="52"/>
      <c r="MQ30" s="52"/>
      <c r="MR30" s="52"/>
      <c r="MS30" s="52"/>
      <c r="MT30" s="52"/>
      <c r="MU30" s="52"/>
      <c r="MV30" s="52"/>
      <c r="MW30" s="52"/>
      <c r="MX30" s="52"/>
      <c r="MY30" s="52"/>
      <c r="MZ30" s="52"/>
      <c r="NA30" s="52"/>
      <c r="NB30" s="52"/>
      <c r="NC30" s="52"/>
      <c r="ND30" s="52"/>
      <c r="NE30" s="52"/>
      <c r="NF30" s="52"/>
      <c r="NG30" s="52"/>
      <c r="NH30" s="52"/>
      <c r="NI30" s="52"/>
      <c r="NJ30" s="52"/>
      <c r="NK30" s="52"/>
      <c r="NL30" s="52"/>
      <c r="NM30" s="52"/>
      <c r="NN30" s="52"/>
      <c r="NO30" s="52"/>
      <c r="NP30" s="52"/>
      <c r="NQ30" s="52"/>
      <c r="NR30" s="52"/>
      <c r="NS30" s="52"/>
      <c r="NT30" s="52"/>
      <c r="NU30" s="52"/>
      <c r="NV30" s="52"/>
      <c r="NW30" s="52"/>
      <c r="NX30" s="52"/>
      <c r="NY30" s="52"/>
      <c r="NZ30" s="52"/>
      <c r="OA30" s="52"/>
      <c r="OB30" s="52"/>
      <c r="OC30" s="52"/>
      <c r="OD30" s="52"/>
      <c r="OE30" s="52"/>
      <c r="OF30" s="52"/>
      <c r="OG30" s="52"/>
      <c r="OH30" s="52"/>
      <c r="OI30" s="52"/>
      <c r="OJ30" s="52"/>
      <c r="OK30" s="52"/>
      <c r="OL30" s="52"/>
      <c r="OM30" s="52"/>
      <c r="ON30" s="52"/>
      <c r="OO30" s="52"/>
      <c r="OP30" s="52"/>
      <c r="OQ30" s="52"/>
      <c r="OR30" s="52"/>
      <c r="OS30" s="52"/>
      <c r="OT30" s="52"/>
      <c r="OU30" s="52"/>
      <c r="OV30" s="52"/>
      <c r="OW30" s="52"/>
      <c r="OX30" s="52"/>
      <c r="OY30" s="52"/>
      <c r="OZ30" s="52"/>
      <c r="PA30" s="52"/>
      <c r="PB30" s="52"/>
      <c r="PC30" s="52"/>
      <c r="PD30" s="52"/>
      <c r="PE30" s="52"/>
      <c r="PF30" s="52"/>
      <c r="PG30" s="52"/>
      <c r="PH30" s="52"/>
      <c r="PI30" s="52"/>
      <c r="PJ30" s="52"/>
      <c r="PK30" s="52"/>
      <c r="PL30" s="52"/>
      <c r="PM30" s="52"/>
      <c r="PN30" s="52"/>
      <c r="PO30" s="52"/>
      <c r="PP30" s="52"/>
      <c r="PQ30" s="52"/>
      <c r="PR30" s="52"/>
      <c r="PS30" s="52"/>
      <c r="PT30" s="52"/>
      <c r="PU30" s="52"/>
      <c r="PV30" s="52"/>
      <c r="PW30" s="52"/>
      <c r="PX30" s="52"/>
      <c r="PY30" s="52"/>
      <c r="PZ30" s="52"/>
      <c r="QA30" s="52"/>
      <c r="QB30" s="52"/>
      <c r="QC30" s="52"/>
      <c r="QD30" s="52"/>
      <c r="QE30" s="52"/>
      <c r="QF30" s="52"/>
      <c r="QG30" s="52"/>
      <c r="QH30" s="52"/>
      <c r="QI30" s="52"/>
      <c r="QJ30" s="52"/>
      <c r="QK30" s="52"/>
      <c r="QL30" s="52"/>
      <c r="QM30" s="52"/>
      <c r="QN30" s="52"/>
      <c r="QO30" s="52"/>
      <c r="QP30" s="52"/>
      <c r="QQ30" s="52"/>
      <c r="QR30" s="52"/>
      <c r="QS30" s="52"/>
      <c r="QT30" s="52"/>
      <c r="QU30" s="52"/>
      <c r="QV30" s="52"/>
      <c r="QW30" s="52"/>
      <c r="QX30" s="52"/>
      <c r="QY30" s="52"/>
      <c r="QZ30" s="52"/>
      <c r="RA30" s="52"/>
      <c r="RB30" s="52"/>
      <c r="RC30" s="52"/>
      <c r="RD30" s="52"/>
      <c r="RE30" s="52"/>
      <c r="RF30" s="52"/>
      <c r="RG30" s="52"/>
      <c r="RH30" s="52"/>
      <c r="RI30" s="52"/>
      <c r="RJ30" s="52"/>
      <c r="RK30" s="52"/>
      <c r="RL30" s="52"/>
      <c r="RM30" s="52"/>
      <c r="RN30" s="52"/>
      <c r="RO30" s="52"/>
      <c r="RP30" s="52"/>
      <c r="RQ30" s="52"/>
      <c r="RR30" s="52"/>
      <c r="RS30" s="52"/>
      <c r="RT30" s="52"/>
      <c r="RU30" s="52"/>
      <c r="RV30" s="52"/>
      <c r="RW30" s="52"/>
      <c r="RX30" s="52"/>
      <c r="RY30" s="52"/>
      <c r="RZ30" s="52"/>
      <c r="SA30" s="52"/>
      <c r="SB30" s="52"/>
      <c r="SC30" s="52"/>
      <c r="SD30" s="52"/>
      <c r="SE30" s="52"/>
      <c r="SF30" s="52"/>
      <c r="SG30" s="52"/>
      <c r="SH30" s="52"/>
      <c r="SI30" s="52"/>
      <c r="SJ30" s="52"/>
      <c r="SK30" s="52"/>
      <c r="SL30" s="52"/>
      <c r="SM30" s="52"/>
      <c r="SN30" s="52"/>
      <c r="SO30" s="52"/>
      <c r="SP30" s="52"/>
      <c r="SQ30" s="52"/>
      <c r="SR30" s="52"/>
      <c r="SS30" s="52"/>
      <c r="ST30" s="52"/>
      <c r="SU30" s="52"/>
      <c r="SV30" s="52"/>
      <c r="SW30" s="52"/>
      <c r="SX30" s="52"/>
      <c r="SY30" s="52"/>
      <c r="SZ30" s="52"/>
      <c r="TA30" s="52"/>
      <c r="TB30" s="52"/>
      <c r="TC30" s="52"/>
      <c r="TD30" s="52"/>
      <c r="TE30" s="52"/>
      <c r="TF30" s="52"/>
      <c r="TG30" s="52"/>
      <c r="TH30" s="52"/>
      <c r="TI30" s="52"/>
      <c r="TJ30" s="52"/>
      <c r="TK30" s="52"/>
      <c r="TL30" s="52"/>
      <c r="TM30" s="52"/>
      <c r="TN30" s="52"/>
      <c r="TO30" s="52"/>
      <c r="TP30" s="52"/>
      <c r="TQ30" s="52"/>
      <c r="TR30" s="52"/>
      <c r="TS30" s="52"/>
      <c r="TT30" s="52"/>
      <c r="TU30" s="52"/>
      <c r="TV30" s="52"/>
      <c r="TW30" s="52"/>
      <c r="TX30" s="52"/>
      <c r="TY30" s="52"/>
      <c r="TZ30" s="52"/>
      <c r="UA30" s="52"/>
      <c r="UB30" s="52"/>
      <c r="UC30" s="52"/>
      <c r="UD30" s="52"/>
      <c r="UE30" s="52"/>
      <c r="UF30" s="52"/>
      <c r="UG30" s="52"/>
      <c r="UH30" s="52"/>
      <c r="UI30" s="52"/>
      <c r="UJ30" s="52"/>
      <c r="UK30" s="52"/>
      <c r="UL30" s="52"/>
      <c r="UM30" s="52"/>
      <c r="UN30" s="52"/>
      <c r="UO30" s="52"/>
      <c r="UP30" s="52"/>
      <c r="UQ30" s="52"/>
      <c r="UR30" s="52"/>
      <c r="US30" s="52"/>
      <c r="UT30" s="52"/>
      <c r="UU30" s="52"/>
      <c r="UV30" s="52"/>
      <c r="UW30" s="52"/>
      <c r="UX30" s="52"/>
      <c r="UY30" s="52"/>
      <c r="UZ30" s="52"/>
      <c r="VA30" s="52"/>
      <c r="VB30" s="52"/>
      <c r="VC30" s="52"/>
      <c r="VD30" s="52"/>
      <c r="VE30" s="52"/>
      <c r="VF30" s="52"/>
      <c r="VG30" s="52"/>
      <c r="VH30" s="52"/>
      <c r="VI30" s="52"/>
      <c r="VJ30" s="52"/>
      <c r="VK30" s="52"/>
      <c r="VL30" s="52"/>
      <c r="VM30" s="52"/>
      <c r="VN30" s="52"/>
      <c r="VO30" s="52"/>
      <c r="VP30" s="52"/>
      <c r="VQ30" s="52"/>
      <c r="VR30" s="52"/>
      <c r="VS30" s="52"/>
      <c r="VT30" s="52"/>
      <c r="VU30" s="52"/>
      <c r="VV30" s="52"/>
      <c r="VW30" s="52"/>
      <c r="VX30" s="52"/>
      <c r="VY30" s="52"/>
      <c r="VZ30" s="52"/>
      <c r="WA30" s="52"/>
      <c r="WB30" s="52"/>
      <c r="WC30" s="52"/>
      <c r="WD30" s="52"/>
      <c r="WE30" s="52"/>
      <c r="WF30" s="52"/>
      <c r="WG30" s="52"/>
      <c r="WH30" s="52"/>
      <c r="WI30" s="52"/>
      <c r="WJ30" s="52"/>
      <c r="WK30" s="52"/>
      <c r="WL30" s="52"/>
      <c r="WM30" s="52"/>
      <c r="WN30" s="52"/>
      <c r="WO30" s="52"/>
      <c r="WP30" s="52"/>
      <c r="WQ30" s="52"/>
      <c r="WR30" s="52"/>
      <c r="WS30" s="52"/>
      <c r="WT30" s="52"/>
      <c r="WU30" s="52"/>
      <c r="WV30" s="52"/>
      <c r="WW30" s="52"/>
      <c r="WX30" s="52"/>
      <c r="WY30" s="52"/>
      <c r="WZ30" s="52"/>
      <c r="XA30" s="52"/>
      <c r="XB30" s="52"/>
      <c r="XC30" s="52"/>
      <c r="XD30" s="52"/>
      <c r="XE30" s="52"/>
      <c r="XF30" s="52"/>
      <c r="XG30" s="52"/>
      <c r="XH30" s="52"/>
      <c r="XI30" s="52"/>
      <c r="XJ30" s="52"/>
      <c r="XK30" s="52"/>
      <c r="XL30" s="52"/>
      <c r="XM30" s="52"/>
      <c r="XN30" s="52"/>
      <c r="XO30" s="52"/>
      <c r="XP30" s="52"/>
      <c r="XQ30" s="52"/>
      <c r="XR30" s="52"/>
      <c r="XS30" s="52"/>
      <c r="XT30" s="52"/>
      <c r="XU30" s="52"/>
      <c r="XV30" s="52"/>
      <c r="XW30" s="52"/>
      <c r="XX30" s="52"/>
      <c r="XY30" s="52"/>
      <c r="XZ30" s="52"/>
      <c r="YA30" s="52"/>
      <c r="YB30" s="52"/>
      <c r="YC30" s="52"/>
      <c r="YD30" s="52"/>
      <c r="YE30" s="52"/>
      <c r="YF30" s="52"/>
      <c r="YG30" s="52"/>
      <c r="YH30" s="52"/>
      <c r="YI30" s="52"/>
      <c r="YJ30" s="52"/>
      <c r="YK30" s="52"/>
      <c r="YL30" s="52"/>
      <c r="YM30" s="52"/>
      <c r="YN30" s="52"/>
      <c r="YO30" s="52"/>
      <c r="YP30" s="52"/>
      <c r="YQ30" s="52"/>
      <c r="YR30" s="52"/>
      <c r="YS30" s="52"/>
      <c r="YT30" s="52"/>
      <c r="YU30" s="52"/>
      <c r="YV30" s="52"/>
      <c r="YW30" s="52"/>
      <c r="YX30" s="52"/>
      <c r="YY30" s="52"/>
      <c r="YZ30" s="52"/>
      <c r="ZA30" s="52"/>
      <c r="ZB30" s="52"/>
      <c r="ZC30" s="52"/>
      <c r="ZD30" s="52"/>
      <c r="ZE30" s="52"/>
      <c r="ZF30" s="52"/>
      <c r="ZG30" s="52"/>
      <c r="ZH30" s="52"/>
      <c r="ZI30" s="52"/>
      <c r="ZJ30" s="52"/>
      <c r="ZK30" s="52"/>
      <c r="ZL30" s="52"/>
      <c r="ZM30" s="52"/>
      <c r="ZN30" s="52"/>
      <c r="ZO30" s="52"/>
      <c r="ZP30" s="52"/>
      <c r="ZQ30" s="52"/>
      <c r="ZR30" s="52"/>
      <c r="ZS30" s="52"/>
      <c r="ZT30" s="52"/>
      <c r="ZU30" s="52"/>
      <c r="ZV30" s="52"/>
      <c r="ZW30" s="52"/>
      <c r="ZX30" s="52"/>
      <c r="ZY30" s="52"/>
      <c r="ZZ30" s="52"/>
      <c r="AAA30" s="52"/>
      <c r="AAB30" s="52"/>
      <c r="AAC30" s="52"/>
      <c r="AAD30" s="52"/>
      <c r="AAE30" s="52"/>
      <c r="AAF30" s="52"/>
      <c r="AAG30" s="52"/>
      <c r="AAH30" s="52"/>
      <c r="AAI30" s="52"/>
      <c r="AAJ30" s="52"/>
      <c r="AAK30" s="52"/>
      <c r="AAL30" s="52"/>
      <c r="AAM30" s="52"/>
      <c r="AAN30" s="52"/>
      <c r="AAO30" s="52"/>
      <c r="AAP30" s="52"/>
      <c r="AAQ30" s="52"/>
      <c r="AAR30" s="52"/>
      <c r="AAS30" s="52"/>
      <c r="AAT30" s="52"/>
      <c r="AAU30" s="52"/>
      <c r="AAV30" s="52"/>
      <c r="AAW30" s="52"/>
      <c r="AAX30" s="52"/>
      <c r="AAY30" s="52"/>
      <c r="AAZ30" s="52"/>
      <c r="ABA30" s="52"/>
      <c r="ABB30" s="52"/>
      <c r="ABC30" s="52"/>
      <c r="ABD30" s="52"/>
      <c r="ABE30" s="52"/>
      <c r="ABF30" s="52"/>
      <c r="ABG30" s="52"/>
      <c r="ABH30" s="52"/>
      <c r="ABI30" s="52"/>
      <c r="ABJ30" s="52"/>
      <c r="ABK30" s="52"/>
      <c r="ABL30" s="52"/>
      <c r="ABM30" s="52"/>
      <c r="ABN30" s="52"/>
      <c r="ABO30" s="52"/>
      <c r="ABP30" s="52"/>
      <c r="ABQ30" s="52"/>
      <c r="ABR30" s="52"/>
      <c r="ABS30" s="52"/>
      <c r="ABT30" s="52"/>
      <c r="ABU30" s="52"/>
      <c r="ABV30" s="52"/>
      <c r="ABW30" s="52"/>
      <c r="ABX30" s="52"/>
      <c r="ABY30" s="52"/>
      <c r="ABZ30" s="52"/>
      <c r="ACA30" s="52"/>
      <c r="ACB30" s="52"/>
      <c r="ACC30" s="52"/>
      <c r="ACD30" s="52"/>
      <c r="ACE30" s="52"/>
      <c r="ACF30" s="52"/>
      <c r="ACG30" s="52"/>
      <c r="ACH30" s="52"/>
      <c r="ACI30" s="52"/>
      <c r="ACJ30" s="52"/>
      <c r="ACK30" s="52"/>
      <c r="ACL30" s="52"/>
      <c r="ACM30" s="52"/>
      <c r="ACN30" s="52"/>
      <c r="ACO30" s="52"/>
      <c r="ACP30" s="52"/>
      <c r="ACQ30" s="52"/>
      <c r="ACR30" s="52"/>
      <c r="ACS30" s="52"/>
      <c r="ACT30" s="52"/>
      <c r="ACU30" s="52"/>
      <c r="ACV30" s="52"/>
      <c r="ACW30" s="52"/>
      <c r="ACX30" s="52"/>
      <c r="ACY30" s="52"/>
      <c r="ACZ30" s="52"/>
      <c r="ADA30" s="52"/>
      <c r="ADB30" s="52"/>
      <c r="ADC30" s="52"/>
      <c r="ADD30" s="52"/>
      <c r="ADE30" s="52"/>
      <c r="ADF30" s="52"/>
      <c r="ADG30" s="52"/>
      <c r="ADH30" s="52"/>
      <c r="ADI30" s="52"/>
      <c r="ADJ30" s="52"/>
      <c r="ADK30" s="52"/>
      <c r="ADL30" s="52"/>
      <c r="ADM30" s="52"/>
      <c r="ADN30" s="52"/>
      <c r="ADO30" s="52"/>
      <c r="ADP30" s="52"/>
      <c r="ADQ30" s="52"/>
      <c r="ADR30" s="52"/>
      <c r="ADS30" s="52"/>
      <c r="ADT30" s="52"/>
      <c r="ADU30" s="52"/>
      <c r="ADV30" s="52"/>
      <c r="ADW30" s="52"/>
      <c r="ADX30" s="52"/>
      <c r="ADY30" s="52"/>
      <c r="ADZ30" s="52"/>
      <c r="AEA30" s="52"/>
      <c r="AEB30" s="52"/>
      <c r="AEC30" s="52"/>
      <c r="AED30" s="52"/>
      <c r="AEE30" s="52"/>
      <c r="AEF30" s="52"/>
      <c r="AEG30" s="52"/>
      <c r="AEH30" s="52"/>
      <c r="AEI30" s="52"/>
      <c r="AEJ30" s="52"/>
      <c r="AEK30" s="52"/>
      <c r="AEL30" s="52"/>
      <c r="AEM30" s="52"/>
      <c r="AEN30" s="52"/>
      <c r="AEO30" s="52"/>
      <c r="AEP30" s="52"/>
      <c r="AEQ30" s="52"/>
      <c r="AER30" s="52"/>
      <c r="AES30" s="52"/>
      <c r="AET30" s="52"/>
      <c r="AEU30" s="52"/>
      <c r="AEV30" s="52"/>
      <c r="AEW30" s="52"/>
      <c r="AEX30" s="52"/>
      <c r="AEY30" s="52"/>
      <c r="AEZ30" s="52"/>
      <c r="AFA30" s="52"/>
      <c r="AFB30" s="52"/>
      <c r="AFC30" s="52"/>
      <c r="AFD30" s="52"/>
      <c r="AFE30" s="52"/>
      <c r="AFF30" s="52"/>
      <c r="AFG30" s="52"/>
      <c r="AFH30" s="52"/>
      <c r="AFI30" s="52"/>
      <c r="AFJ30" s="52"/>
      <c r="AFK30" s="52"/>
      <c r="AFL30" s="52"/>
      <c r="AFM30" s="52"/>
      <c r="AFN30" s="52"/>
      <c r="AFO30" s="52"/>
      <c r="AFP30" s="52"/>
      <c r="AFQ30" s="52"/>
      <c r="AFR30" s="52"/>
      <c r="AFS30" s="52"/>
      <c r="AFT30" s="52"/>
      <c r="AFU30" s="52"/>
      <c r="AFV30" s="52"/>
      <c r="AFW30" s="52"/>
      <c r="AFX30" s="52"/>
      <c r="AFY30" s="52"/>
      <c r="AFZ30" s="52"/>
      <c r="AGA30" s="52"/>
      <c r="AGB30" s="52"/>
      <c r="AGC30" s="52"/>
      <c r="AGD30" s="52"/>
      <c r="AGE30" s="52"/>
      <c r="AGF30" s="52"/>
      <c r="AGG30" s="52"/>
      <c r="AGH30" s="52"/>
      <c r="AGI30" s="52"/>
      <c r="AGJ30" s="52"/>
      <c r="AGK30" s="52"/>
      <c r="AGL30" s="52"/>
      <c r="AGM30" s="52"/>
      <c r="AGN30" s="52"/>
      <c r="AGO30" s="52"/>
      <c r="AGP30" s="52"/>
      <c r="AGQ30" s="52"/>
      <c r="AGR30" s="52"/>
      <c r="AGS30" s="52"/>
      <c r="AGT30" s="52"/>
      <c r="AGU30" s="52"/>
      <c r="AGV30" s="52"/>
      <c r="AGW30" s="52"/>
      <c r="AGX30" s="52"/>
      <c r="AGY30" s="52"/>
      <c r="AGZ30" s="52"/>
      <c r="AHA30" s="52"/>
      <c r="AHB30" s="52"/>
      <c r="AHC30" s="52"/>
      <c r="AHD30" s="52"/>
      <c r="AHE30" s="52"/>
      <c r="AHF30" s="52"/>
      <c r="AHG30" s="52"/>
      <c r="AHH30" s="52"/>
      <c r="AHI30" s="52"/>
      <c r="AHJ30" s="52"/>
      <c r="AHK30" s="52"/>
      <c r="AHL30" s="52"/>
      <c r="AHM30" s="52"/>
      <c r="AHN30" s="52"/>
      <c r="AHO30" s="52"/>
      <c r="AHP30" s="52"/>
      <c r="AHQ30" s="52"/>
      <c r="AHR30" s="52"/>
      <c r="AHS30" s="52"/>
      <c r="AHT30" s="52"/>
      <c r="AHU30" s="52"/>
      <c r="AHV30" s="52"/>
      <c r="AHW30" s="52"/>
      <c r="AHX30" s="52"/>
      <c r="AHY30" s="52"/>
      <c r="AHZ30" s="52"/>
      <c r="AIA30" s="52"/>
      <c r="AIB30" s="52"/>
      <c r="AIC30" s="52"/>
      <c r="AID30" s="52"/>
      <c r="AIE30" s="52"/>
      <c r="AIF30" s="52"/>
      <c r="AIG30" s="52"/>
      <c r="AIH30" s="52"/>
      <c r="AII30" s="52"/>
      <c r="AIJ30" s="52"/>
      <c r="AIK30" s="52"/>
      <c r="AIL30" s="52"/>
      <c r="AIM30" s="52"/>
      <c r="AIN30" s="52"/>
      <c r="AIO30" s="52"/>
      <c r="AIP30" s="52"/>
      <c r="AIQ30" s="52"/>
      <c r="AIR30" s="52"/>
      <c r="AIS30" s="52"/>
      <c r="AIT30" s="52"/>
      <c r="AIU30" s="52"/>
      <c r="AIV30" s="52"/>
      <c r="AIW30" s="52"/>
      <c r="AIX30" s="52"/>
      <c r="AIY30" s="52"/>
      <c r="AIZ30" s="52"/>
      <c r="AJA30" s="52"/>
      <c r="AJB30" s="52"/>
      <c r="AJC30" s="52"/>
      <c r="AJD30" s="52"/>
      <c r="AJE30" s="52"/>
      <c r="AJF30" s="52"/>
      <c r="AJG30" s="52"/>
      <c r="AJH30" s="52"/>
      <c r="AJI30" s="52"/>
      <c r="AJJ30" s="52"/>
      <c r="AJK30" s="52"/>
      <c r="AJL30" s="52"/>
      <c r="AJM30" s="52"/>
      <c r="AJN30" s="52"/>
      <c r="AJO30" s="52"/>
      <c r="AJP30" s="52"/>
      <c r="AJQ30" s="52"/>
      <c r="AJR30" s="52"/>
      <c r="AJS30" s="52"/>
      <c r="AJT30" s="52"/>
      <c r="AJU30" s="52"/>
      <c r="AJV30" s="52"/>
      <c r="AJW30" s="52"/>
      <c r="AJX30" s="52"/>
      <c r="AJY30" s="52"/>
      <c r="AJZ30" s="52"/>
      <c r="AKA30" s="52"/>
      <c r="AKB30" s="52"/>
      <c r="AKC30" s="52"/>
      <c r="AKD30" s="52"/>
      <c r="AKE30" s="52"/>
      <c r="AKF30" s="52"/>
      <c r="AKG30" s="52"/>
      <c r="AKH30" s="52"/>
      <c r="AKI30" s="52"/>
      <c r="AKJ30" s="52"/>
      <c r="AKK30" s="52"/>
      <c r="AKL30" s="52"/>
      <c r="AKM30" s="52"/>
      <c r="AKN30" s="52"/>
      <c r="AKO30" s="52"/>
      <c r="AKP30" s="52"/>
      <c r="AKQ30" s="52"/>
      <c r="AKR30" s="52"/>
      <c r="AKS30" s="52"/>
      <c r="AKT30" s="52"/>
      <c r="AKU30" s="52"/>
      <c r="AKV30" s="52"/>
      <c r="AKW30" s="52"/>
      <c r="AKX30" s="52"/>
      <c r="AKY30" s="52"/>
      <c r="AKZ30" s="52"/>
      <c r="ALA30" s="52"/>
      <c r="ALB30" s="52"/>
      <c r="ALC30" s="52"/>
      <c r="ALD30" s="52"/>
      <c r="ALE30" s="52"/>
      <c r="ALF30" s="52"/>
      <c r="ALG30" s="52"/>
      <c r="ALH30" s="52"/>
      <c r="ALI30" s="52"/>
      <c r="ALJ30" s="52"/>
      <c r="ALK30" s="52"/>
      <c r="ALL30" s="52"/>
      <c r="ALM30" s="52"/>
      <c r="ALN30" s="52"/>
      <c r="ALO30" s="52"/>
      <c r="ALP30" s="52"/>
      <c r="ALQ30" s="52"/>
      <c r="ALR30" s="52"/>
      <c r="ALS30" s="52"/>
      <c r="ALT30" s="52"/>
      <c r="ALU30" s="52"/>
      <c r="ALV30" s="52"/>
      <c r="ALW30" s="52"/>
      <c r="ALX30" s="52"/>
      <c r="ALY30" s="52"/>
      <c r="ALZ30" s="52"/>
      <c r="AMA30" s="52"/>
      <c r="AMB30" s="52"/>
      <c r="AMC30" s="52"/>
      <c r="AMD30" s="52"/>
      <c r="AME30" s="52"/>
      <c r="AMF30" s="52"/>
      <c r="AMG30" s="52"/>
      <c r="AMH30" s="52"/>
      <c r="AMI30" s="52"/>
      <c r="AMJ30" s="52"/>
      <c r="AMK30" s="52"/>
    </row>
    <row r="31" spans="1:1025" ht="46.5" customHeight="1" x14ac:dyDescent="0.25">
      <c r="A31" s="82"/>
      <c r="B31" s="15"/>
      <c r="C31" s="20" t="s">
        <v>42</v>
      </c>
      <c r="D31" s="15" t="s">
        <v>19</v>
      </c>
      <c r="E31" s="31">
        <v>0</v>
      </c>
      <c r="F31" s="17" t="s">
        <v>20</v>
      </c>
      <c r="G31" s="40">
        <v>0</v>
      </c>
      <c r="H31" s="17" t="s">
        <v>20</v>
      </c>
      <c r="I31" s="18" t="s">
        <v>20</v>
      </c>
      <c r="J31" s="18"/>
      <c r="L31" s="67"/>
    </row>
    <row r="32" spans="1:1025" ht="57.6" customHeight="1" x14ac:dyDescent="0.25">
      <c r="A32" s="82"/>
      <c r="B32" s="15"/>
      <c r="C32" s="22" t="s">
        <v>43</v>
      </c>
      <c r="D32" s="23" t="s">
        <v>19</v>
      </c>
      <c r="E32" s="31">
        <v>1</v>
      </c>
      <c r="F32" s="17" t="s">
        <v>20</v>
      </c>
      <c r="G32" s="59">
        <v>7</v>
      </c>
      <c r="H32" s="17" t="s">
        <v>20</v>
      </c>
      <c r="I32" s="18" t="s">
        <v>20</v>
      </c>
      <c r="J32" s="18"/>
      <c r="L32" s="67"/>
    </row>
    <row r="33" spans="1:12" ht="74.45" customHeight="1" x14ac:dyDescent="0.25">
      <c r="A33" s="82"/>
      <c r="B33" s="15"/>
      <c r="C33" s="22" t="s">
        <v>44</v>
      </c>
      <c r="D33" s="23" t="s">
        <v>25</v>
      </c>
      <c r="E33" s="31">
        <v>122</v>
      </c>
      <c r="F33" s="17" t="s">
        <v>20</v>
      </c>
      <c r="G33" s="59">
        <v>801</v>
      </c>
      <c r="H33" s="17" t="s">
        <v>20</v>
      </c>
      <c r="I33" s="18" t="s">
        <v>20</v>
      </c>
      <c r="J33" s="18"/>
      <c r="L33" s="67"/>
    </row>
    <row r="34" spans="1:12" ht="46.5" customHeight="1" x14ac:dyDescent="0.25">
      <c r="A34" s="82"/>
      <c r="B34" s="86" t="s">
        <v>45</v>
      </c>
      <c r="C34" s="86"/>
      <c r="D34" s="15" t="s">
        <v>19</v>
      </c>
      <c r="E34" s="31">
        <v>270</v>
      </c>
      <c r="F34" s="17">
        <v>226</v>
      </c>
      <c r="G34" s="40">
        <v>234</v>
      </c>
      <c r="H34" s="17">
        <f>G34-F34</f>
        <v>8</v>
      </c>
      <c r="I34" s="18">
        <f t="shared" si="0"/>
        <v>103.53982300884957</v>
      </c>
      <c r="J34" s="17"/>
      <c r="L34" s="66"/>
    </row>
    <row r="35" spans="1:12" ht="46.5" customHeight="1" x14ac:dyDescent="0.25">
      <c r="A35" s="82"/>
      <c r="B35" s="86" t="s">
        <v>46</v>
      </c>
      <c r="C35" s="86"/>
      <c r="D35" s="15" t="s">
        <v>19</v>
      </c>
      <c r="E35" s="31">
        <v>3335</v>
      </c>
      <c r="F35" s="17">
        <v>360</v>
      </c>
      <c r="G35" s="40">
        <v>4239</v>
      </c>
      <c r="H35" s="17">
        <f>G35-F35</f>
        <v>3879</v>
      </c>
      <c r="I35" s="18">
        <f t="shared" si="0"/>
        <v>1177.5</v>
      </c>
      <c r="J35" s="21"/>
      <c r="K35" s="19"/>
      <c r="L35" s="66"/>
    </row>
    <row r="36" spans="1:12" ht="46.5" customHeight="1" x14ac:dyDescent="0.25">
      <c r="A36" s="82"/>
      <c r="B36" s="89" t="s">
        <v>47</v>
      </c>
      <c r="C36" s="89"/>
      <c r="D36" s="15" t="s">
        <v>25</v>
      </c>
      <c r="E36" s="31">
        <v>3</v>
      </c>
      <c r="F36" s="17">
        <v>3</v>
      </c>
      <c r="G36" s="40">
        <v>3</v>
      </c>
      <c r="H36" s="17">
        <f t="shared" ref="H36:H37" si="1">G36-F36</f>
        <v>0</v>
      </c>
      <c r="I36" s="18">
        <f t="shared" si="0"/>
        <v>100</v>
      </c>
      <c r="J36" s="21"/>
      <c r="L36" s="66"/>
    </row>
    <row r="37" spans="1:12" ht="46.5" customHeight="1" x14ac:dyDescent="0.25">
      <c r="A37" s="82"/>
      <c r="B37" s="86" t="s">
        <v>48</v>
      </c>
      <c r="C37" s="86"/>
      <c r="D37" s="15" t="s">
        <v>19</v>
      </c>
      <c r="E37" s="31">
        <v>150</v>
      </c>
      <c r="F37" s="17">
        <v>75</v>
      </c>
      <c r="G37" s="40">
        <v>240</v>
      </c>
      <c r="H37" s="58">
        <f t="shared" si="1"/>
        <v>165</v>
      </c>
      <c r="I37" s="18">
        <f t="shared" si="0"/>
        <v>320</v>
      </c>
      <c r="J37" s="21"/>
      <c r="L37" s="66"/>
    </row>
    <row r="38" spans="1:12" ht="124.5" customHeight="1" x14ac:dyDescent="0.25">
      <c r="A38" s="82" t="s">
        <v>49</v>
      </c>
      <c r="B38" s="86" t="s">
        <v>50</v>
      </c>
      <c r="C38" s="86"/>
      <c r="D38" s="15" t="s">
        <v>19</v>
      </c>
      <c r="E38" s="31">
        <v>38</v>
      </c>
      <c r="F38" s="17">
        <v>25</v>
      </c>
      <c r="G38" s="59">
        <v>24</v>
      </c>
      <c r="H38" s="17">
        <f>G38-F38</f>
        <v>-1</v>
      </c>
      <c r="I38" s="18">
        <f t="shared" si="0"/>
        <v>96</v>
      </c>
      <c r="J38" s="59" t="s">
        <v>80</v>
      </c>
      <c r="L38" s="66"/>
    </row>
    <row r="39" spans="1:12" ht="38.450000000000003" customHeight="1" x14ac:dyDescent="0.25">
      <c r="A39" s="82"/>
      <c r="B39" s="15"/>
      <c r="C39" s="20" t="s">
        <v>51</v>
      </c>
      <c r="D39" s="15" t="s">
        <v>25</v>
      </c>
      <c r="E39" s="31">
        <v>18</v>
      </c>
      <c r="F39" s="17" t="s">
        <v>20</v>
      </c>
      <c r="G39" s="40">
        <v>18</v>
      </c>
      <c r="H39" s="17" t="s">
        <v>20</v>
      </c>
      <c r="I39" s="18" t="s">
        <v>20</v>
      </c>
      <c r="J39" s="18"/>
      <c r="L39" s="67"/>
    </row>
    <row r="40" spans="1:12" ht="55.5" customHeight="1" x14ac:dyDescent="0.25">
      <c r="A40" s="82"/>
      <c r="B40" s="15"/>
      <c r="C40" s="20" t="s">
        <v>52</v>
      </c>
      <c r="D40" s="15" t="s">
        <v>25</v>
      </c>
      <c r="E40" s="31">
        <v>9</v>
      </c>
      <c r="F40" s="17" t="s">
        <v>20</v>
      </c>
      <c r="G40" s="40">
        <v>9</v>
      </c>
      <c r="H40" s="17" t="s">
        <v>20</v>
      </c>
      <c r="I40" s="18" t="s">
        <v>20</v>
      </c>
      <c r="J40" s="18"/>
      <c r="L40" s="67"/>
    </row>
    <row r="41" spans="1:12" ht="44.25" customHeight="1" x14ac:dyDescent="0.25">
      <c r="A41" s="82"/>
      <c r="B41" s="15"/>
      <c r="C41" s="20" t="s">
        <v>53</v>
      </c>
      <c r="D41" s="15" t="s">
        <v>19</v>
      </c>
      <c r="E41" s="31">
        <v>16</v>
      </c>
      <c r="F41" s="17" t="s">
        <v>20</v>
      </c>
      <c r="G41" s="61">
        <v>19</v>
      </c>
      <c r="H41" s="17" t="s">
        <v>20</v>
      </c>
      <c r="I41" s="18" t="s">
        <v>20</v>
      </c>
      <c r="J41" s="18"/>
      <c r="L41" s="72"/>
    </row>
    <row r="42" spans="1:12" ht="60" x14ac:dyDescent="0.25">
      <c r="A42" s="82"/>
      <c r="B42" s="15"/>
      <c r="C42" s="20" t="s">
        <v>54</v>
      </c>
      <c r="D42" s="15" t="s">
        <v>23</v>
      </c>
      <c r="E42" s="34">
        <v>100</v>
      </c>
      <c r="F42" s="17" t="s">
        <v>20</v>
      </c>
      <c r="G42" s="59">
        <v>79.2</v>
      </c>
      <c r="H42" s="17" t="s">
        <v>20</v>
      </c>
      <c r="I42" s="18" t="s">
        <v>20</v>
      </c>
      <c r="J42" s="18"/>
      <c r="L42" s="67"/>
    </row>
    <row r="43" spans="1:12" ht="42.75" customHeight="1" x14ac:dyDescent="0.25">
      <c r="A43" s="82"/>
      <c r="B43" s="86" t="s">
        <v>55</v>
      </c>
      <c r="C43" s="86"/>
      <c r="D43" s="15" t="s">
        <v>19</v>
      </c>
      <c r="E43" s="31">
        <v>20</v>
      </c>
      <c r="F43" s="17">
        <v>20</v>
      </c>
      <c r="G43" s="61">
        <v>23</v>
      </c>
      <c r="H43" s="18">
        <f>G43-F43</f>
        <v>3</v>
      </c>
      <c r="I43" s="18">
        <f t="shared" si="0"/>
        <v>114.99999999999999</v>
      </c>
      <c r="J43" s="17"/>
      <c r="L43" s="75"/>
    </row>
    <row r="44" spans="1:12" ht="25.5" customHeight="1" x14ac:dyDescent="0.25">
      <c r="A44" s="82"/>
      <c r="B44" s="15"/>
      <c r="C44" s="22" t="s">
        <v>56</v>
      </c>
      <c r="D44" s="23" t="s">
        <v>25</v>
      </c>
      <c r="E44" s="31">
        <v>49</v>
      </c>
      <c r="F44" s="17" t="s">
        <v>20</v>
      </c>
      <c r="G44" s="40">
        <v>49</v>
      </c>
      <c r="H44" s="17" t="s">
        <v>20</v>
      </c>
      <c r="I44" s="18"/>
      <c r="J44" s="18"/>
      <c r="L44" s="67"/>
    </row>
    <row r="45" spans="1:12" ht="60" x14ac:dyDescent="0.25">
      <c r="A45" s="82"/>
      <c r="B45" s="15"/>
      <c r="C45" s="20" t="s">
        <v>57</v>
      </c>
      <c r="D45" s="15" t="s">
        <v>23</v>
      </c>
      <c r="E45" s="34">
        <v>0</v>
      </c>
      <c r="F45" s="17" t="s">
        <v>20</v>
      </c>
      <c r="G45" s="40">
        <v>100</v>
      </c>
      <c r="H45" s="17" t="s">
        <v>20</v>
      </c>
      <c r="I45" s="18" t="s">
        <v>20</v>
      </c>
      <c r="J45" s="18"/>
      <c r="L45" s="68"/>
    </row>
    <row r="46" spans="1:12" ht="56.25" customHeight="1" x14ac:dyDescent="0.25">
      <c r="A46" s="82"/>
      <c r="B46" s="15"/>
      <c r="C46" s="20" t="s">
        <v>58</v>
      </c>
      <c r="D46" s="15" t="s">
        <v>25</v>
      </c>
      <c r="E46" s="31">
        <v>9</v>
      </c>
      <c r="F46" s="17" t="s">
        <v>20</v>
      </c>
      <c r="G46" s="40">
        <v>9</v>
      </c>
      <c r="H46" s="17" t="s">
        <v>20</v>
      </c>
      <c r="I46" s="18" t="s">
        <v>20</v>
      </c>
      <c r="J46" s="18"/>
      <c r="L46" s="67"/>
    </row>
    <row r="47" spans="1:12" ht="125.25" customHeight="1" x14ac:dyDescent="0.25">
      <c r="A47" s="82"/>
      <c r="B47" s="86" t="s">
        <v>59</v>
      </c>
      <c r="C47" s="86"/>
      <c r="D47" s="15" t="s">
        <v>19</v>
      </c>
      <c r="E47" s="31">
        <v>30</v>
      </c>
      <c r="F47" s="17">
        <v>30</v>
      </c>
      <c r="G47" s="42">
        <v>24</v>
      </c>
      <c r="H47" s="18">
        <f>G47-F47</f>
        <v>-6</v>
      </c>
      <c r="I47" s="18">
        <f t="shared" si="0"/>
        <v>80</v>
      </c>
      <c r="J47" s="59" t="s">
        <v>80</v>
      </c>
      <c r="L47" s="75"/>
    </row>
    <row r="48" spans="1:12" ht="30" x14ac:dyDescent="0.25">
      <c r="A48" s="82"/>
      <c r="B48" s="15"/>
      <c r="C48" s="20" t="s">
        <v>60</v>
      </c>
      <c r="D48" s="15" t="s">
        <v>25</v>
      </c>
      <c r="E48" s="31">
        <v>2</v>
      </c>
      <c r="F48" s="17" t="s">
        <v>20</v>
      </c>
      <c r="G48" s="40">
        <v>2</v>
      </c>
      <c r="H48" s="17" t="s">
        <v>20</v>
      </c>
      <c r="I48" s="18" t="s">
        <v>20</v>
      </c>
      <c r="J48" s="18"/>
      <c r="L48" s="67"/>
    </row>
    <row r="49" spans="1:1025" ht="47.25" customHeight="1" x14ac:dyDescent="0.25">
      <c r="A49" s="82"/>
      <c r="B49" s="15"/>
      <c r="C49" s="20" t="s">
        <v>61</v>
      </c>
      <c r="D49" s="15" t="s">
        <v>25</v>
      </c>
      <c r="E49" s="31">
        <v>338</v>
      </c>
      <c r="F49" s="17" t="s">
        <v>20</v>
      </c>
      <c r="G49" s="61">
        <v>366</v>
      </c>
      <c r="H49" s="17" t="s">
        <v>20</v>
      </c>
      <c r="I49" s="18" t="s">
        <v>20</v>
      </c>
      <c r="J49" s="18"/>
      <c r="L49" s="72"/>
    </row>
    <row r="50" spans="1:1025" ht="41.45" customHeight="1" x14ac:dyDescent="0.25">
      <c r="A50" s="82"/>
      <c r="B50" s="15"/>
      <c r="C50" s="20" t="s">
        <v>62</v>
      </c>
      <c r="D50" s="15" t="s">
        <v>19</v>
      </c>
      <c r="E50" s="31">
        <v>12447</v>
      </c>
      <c r="F50" s="17" t="s">
        <v>20</v>
      </c>
      <c r="G50" s="59">
        <v>8748</v>
      </c>
      <c r="H50" s="17" t="s">
        <v>20</v>
      </c>
      <c r="I50" s="18" t="s">
        <v>20</v>
      </c>
      <c r="J50" s="18"/>
      <c r="K50" s="19"/>
      <c r="L50" s="67"/>
    </row>
    <row r="51" spans="1:1025" s="55" customFormat="1" ht="74.25" customHeight="1" x14ac:dyDescent="0.25">
      <c r="A51" s="82"/>
      <c r="B51" s="87" t="s">
        <v>63</v>
      </c>
      <c r="C51" s="87"/>
      <c r="D51" s="63" t="s">
        <v>19</v>
      </c>
      <c r="E51" s="57">
        <v>1</v>
      </c>
      <c r="F51" s="58">
        <v>15</v>
      </c>
      <c r="G51" s="59">
        <v>4</v>
      </c>
      <c r="H51" s="60">
        <f>G51-F51</f>
        <v>-11</v>
      </c>
      <c r="I51" s="18">
        <f t="shared" si="0"/>
        <v>26.666666666666668</v>
      </c>
      <c r="J51" s="58" t="s">
        <v>81</v>
      </c>
      <c r="K51" s="52"/>
      <c r="L51" s="70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/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/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52"/>
      <c r="HI51" s="52"/>
      <c r="HJ51" s="52"/>
      <c r="HK51" s="52"/>
      <c r="HL51" s="52"/>
      <c r="HM51" s="52"/>
      <c r="HN51" s="52"/>
      <c r="HO51" s="52"/>
      <c r="HP51" s="52"/>
      <c r="HQ51" s="52"/>
      <c r="HR51" s="52"/>
      <c r="HS51" s="52"/>
      <c r="HT51" s="52"/>
      <c r="HU51" s="52"/>
      <c r="HV51" s="52"/>
      <c r="HW51" s="52"/>
      <c r="HX51" s="52"/>
      <c r="HY51" s="52"/>
      <c r="HZ51" s="52"/>
      <c r="IA51" s="52"/>
      <c r="IB51" s="52"/>
      <c r="IC51" s="52"/>
      <c r="ID51" s="52"/>
      <c r="IE51" s="52"/>
      <c r="IF51" s="52"/>
      <c r="IG51" s="52"/>
      <c r="IH51" s="52"/>
      <c r="II51" s="52"/>
      <c r="IJ51" s="52"/>
      <c r="IK51" s="52"/>
      <c r="IL51" s="52"/>
      <c r="IM51" s="52"/>
      <c r="IN51" s="52"/>
      <c r="IO51" s="52"/>
      <c r="IP51" s="52"/>
      <c r="IQ51" s="52"/>
      <c r="IR51" s="52"/>
      <c r="IS51" s="52"/>
      <c r="IT51" s="52"/>
      <c r="IU51" s="52"/>
      <c r="IV51" s="52"/>
      <c r="IW51" s="52"/>
      <c r="IX51" s="52"/>
      <c r="IY51" s="52"/>
      <c r="IZ51" s="52"/>
      <c r="JA51" s="52"/>
      <c r="JB51" s="52"/>
      <c r="JC51" s="52"/>
      <c r="JD51" s="52"/>
      <c r="JE51" s="52"/>
      <c r="JF51" s="52"/>
      <c r="JG51" s="52"/>
      <c r="JH51" s="52"/>
      <c r="JI51" s="52"/>
      <c r="JJ51" s="52"/>
      <c r="JK51" s="52"/>
      <c r="JL51" s="52"/>
      <c r="JM51" s="52"/>
      <c r="JN51" s="52"/>
      <c r="JO51" s="52"/>
      <c r="JP51" s="52"/>
      <c r="JQ51" s="52"/>
      <c r="JR51" s="52"/>
      <c r="JS51" s="52"/>
      <c r="JT51" s="52"/>
      <c r="JU51" s="52"/>
      <c r="JV51" s="52"/>
      <c r="JW51" s="52"/>
      <c r="JX51" s="52"/>
      <c r="JY51" s="52"/>
      <c r="JZ51" s="52"/>
      <c r="KA51" s="52"/>
      <c r="KB51" s="52"/>
      <c r="KC51" s="52"/>
      <c r="KD51" s="52"/>
      <c r="KE51" s="52"/>
      <c r="KF51" s="52"/>
      <c r="KG51" s="52"/>
      <c r="KH51" s="52"/>
      <c r="KI51" s="52"/>
      <c r="KJ51" s="52"/>
      <c r="KK51" s="52"/>
      <c r="KL51" s="52"/>
      <c r="KM51" s="52"/>
      <c r="KN51" s="52"/>
      <c r="KO51" s="52"/>
      <c r="KP51" s="52"/>
      <c r="KQ51" s="52"/>
      <c r="KR51" s="52"/>
      <c r="KS51" s="52"/>
      <c r="KT51" s="52"/>
      <c r="KU51" s="52"/>
      <c r="KV51" s="52"/>
      <c r="KW51" s="52"/>
      <c r="KX51" s="52"/>
      <c r="KY51" s="52"/>
      <c r="KZ51" s="52"/>
      <c r="LA51" s="52"/>
      <c r="LB51" s="52"/>
      <c r="LC51" s="52"/>
      <c r="LD51" s="52"/>
      <c r="LE51" s="52"/>
      <c r="LF51" s="52"/>
      <c r="LG51" s="52"/>
      <c r="LH51" s="52"/>
      <c r="LI51" s="52"/>
      <c r="LJ51" s="52"/>
      <c r="LK51" s="52"/>
      <c r="LL51" s="52"/>
      <c r="LM51" s="52"/>
      <c r="LN51" s="52"/>
      <c r="LO51" s="52"/>
      <c r="LP51" s="52"/>
      <c r="LQ51" s="52"/>
      <c r="LR51" s="52"/>
      <c r="LS51" s="52"/>
      <c r="LT51" s="52"/>
      <c r="LU51" s="52"/>
      <c r="LV51" s="52"/>
      <c r="LW51" s="52"/>
      <c r="LX51" s="52"/>
      <c r="LY51" s="52"/>
      <c r="LZ51" s="52"/>
      <c r="MA51" s="52"/>
      <c r="MB51" s="52"/>
      <c r="MC51" s="52"/>
      <c r="MD51" s="52"/>
      <c r="ME51" s="52"/>
      <c r="MF51" s="52"/>
      <c r="MG51" s="52"/>
      <c r="MH51" s="52"/>
      <c r="MI51" s="52"/>
      <c r="MJ51" s="52"/>
      <c r="MK51" s="52"/>
      <c r="ML51" s="52"/>
      <c r="MM51" s="52"/>
      <c r="MN51" s="52"/>
      <c r="MO51" s="52"/>
      <c r="MP51" s="52"/>
      <c r="MQ51" s="52"/>
      <c r="MR51" s="52"/>
      <c r="MS51" s="52"/>
      <c r="MT51" s="52"/>
      <c r="MU51" s="52"/>
      <c r="MV51" s="52"/>
      <c r="MW51" s="52"/>
      <c r="MX51" s="52"/>
      <c r="MY51" s="52"/>
      <c r="MZ51" s="52"/>
      <c r="NA51" s="52"/>
      <c r="NB51" s="52"/>
      <c r="NC51" s="52"/>
      <c r="ND51" s="52"/>
      <c r="NE51" s="52"/>
      <c r="NF51" s="52"/>
      <c r="NG51" s="52"/>
      <c r="NH51" s="52"/>
      <c r="NI51" s="52"/>
      <c r="NJ51" s="52"/>
      <c r="NK51" s="52"/>
      <c r="NL51" s="52"/>
      <c r="NM51" s="52"/>
      <c r="NN51" s="52"/>
      <c r="NO51" s="52"/>
      <c r="NP51" s="52"/>
      <c r="NQ51" s="52"/>
      <c r="NR51" s="52"/>
      <c r="NS51" s="52"/>
      <c r="NT51" s="52"/>
      <c r="NU51" s="52"/>
      <c r="NV51" s="52"/>
      <c r="NW51" s="52"/>
      <c r="NX51" s="52"/>
      <c r="NY51" s="52"/>
      <c r="NZ51" s="52"/>
      <c r="OA51" s="52"/>
      <c r="OB51" s="52"/>
      <c r="OC51" s="52"/>
      <c r="OD51" s="52"/>
      <c r="OE51" s="52"/>
      <c r="OF51" s="52"/>
      <c r="OG51" s="52"/>
      <c r="OH51" s="52"/>
      <c r="OI51" s="52"/>
      <c r="OJ51" s="52"/>
      <c r="OK51" s="52"/>
      <c r="OL51" s="52"/>
      <c r="OM51" s="52"/>
      <c r="ON51" s="52"/>
      <c r="OO51" s="52"/>
      <c r="OP51" s="52"/>
      <c r="OQ51" s="52"/>
      <c r="OR51" s="52"/>
      <c r="OS51" s="52"/>
      <c r="OT51" s="52"/>
      <c r="OU51" s="52"/>
      <c r="OV51" s="52"/>
      <c r="OW51" s="52"/>
      <c r="OX51" s="52"/>
      <c r="OY51" s="52"/>
      <c r="OZ51" s="52"/>
      <c r="PA51" s="52"/>
      <c r="PB51" s="52"/>
      <c r="PC51" s="52"/>
      <c r="PD51" s="52"/>
      <c r="PE51" s="52"/>
      <c r="PF51" s="52"/>
      <c r="PG51" s="52"/>
      <c r="PH51" s="52"/>
      <c r="PI51" s="52"/>
      <c r="PJ51" s="52"/>
      <c r="PK51" s="52"/>
      <c r="PL51" s="52"/>
      <c r="PM51" s="52"/>
      <c r="PN51" s="52"/>
      <c r="PO51" s="52"/>
      <c r="PP51" s="52"/>
      <c r="PQ51" s="52"/>
      <c r="PR51" s="52"/>
      <c r="PS51" s="52"/>
      <c r="PT51" s="52"/>
      <c r="PU51" s="52"/>
      <c r="PV51" s="52"/>
      <c r="PW51" s="52"/>
      <c r="PX51" s="52"/>
      <c r="PY51" s="52"/>
      <c r="PZ51" s="52"/>
      <c r="QA51" s="52"/>
      <c r="QB51" s="52"/>
      <c r="QC51" s="52"/>
      <c r="QD51" s="52"/>
      <c r="QE51" s="52"/>
      <c r="QF51" s="52"/>
      <c r="QG51" s="52"/>
      <c r="QH51" s="52"/>
      <c r="QI51" s="52"/>
      <c r="QJ51" s="52"/>
      <c r="QK51" s="52"/>
      <c r="QL51" s="52"/>
      <c r="QM51" s="52"/>
      <c r="QN51" s="52"/>
      <c r="QO51" s="52"/>
      <c r="QP51" s="52"/>
      <c r="QQ51" s="52"/>
      <c r="QR51" s="52"/>
      <c r="QS51" s="52"/>
      <c r="QT51" s="52"/>
      <c r="QU51" s="52"/>
      <c r="QV51" s="52"/>
      <c r="QW51" s="52"/>
      <c r="QX51" s="52"/>
      <c r="QY51" s="52"/>
      <c r="QZ51" s="52"/>
      <c r="RA51" s="52"/>
      <c r="RB51" s="52"/>
      <c r="RC51" s="52"/>
      <c r="RD51" s="52"/>
      <c r="RE51" s="52"/>
      <c r="RF51" s="52"/>
      <c r="RG51" s="52"/>
      <c r="RH51" s="52"/>
      <c r="RI51" s="52"/>
      <c r="RJ51" s="52"/>
      <c r="RK51" s="52"/>
      <c r="RL51" s="52"/>
      <c r="RM51" s="52"/>
      <c r="RN51" s="52"/>
      <c r="RO51" s="52"/>
      <c r="RP51" s="52"/>
      <c r="RQ51" s="52"/>
      <c r="RR51" s="52"/>
      <c r="RS51" s="52"/>
      <c r="RT51" s="52"/>
      <c r="RU51" s="52"/>
      <c r="RV51" s="52"/>
      <c r="RW51" s="52"/>
      <c r="RX51" s="52"/>
      <c r="RY51" s="52"/>
      <c r="RZ51" s="52"/>
      <c r="SA51" s="52"/>
      <c r="SB51" s="52"/>
      <c r="SC51" s="52"/>
      <c r="SD51" s="52"/>
      <c r="SE51" s="52"/>
      <c r="SF51" s="52"/>
      <c r="SG51" s="52"/>
      <c r="SH51" s="52"/>
      <c r="SI51" s="52"/>
      <c r="SJ51" s="52"/>
      <c r="SK51" s="52"/>
      <c r="SL51" s="52"/>
      <c r="SM51" s="52"/>
      <c r="SN51" s="52"/>
      <c r="SO51" s="52"/>
      <c r="SP51" s="52"/>
      <c r="SQ51" s="52"/>
      <c r="SR51" s="52"/>
      <c r="SS51" s="52"/>
      <c r="ST51" s="52"/>
      <c r="SU51" s="52"/>
      <c r="SV51" s="52"/>
      <c r="SW51" s="52"/>
      <c r="SX51" s="52"/>
      <c r="SY51" s="52"/>
      <c r="SZ51" s="52"/>
      <c r="TA51" s="52"/>
      <c r="TB51" s="52"/>
      <c r="TC51" s="52"/>
      <c r="TD51" s="52"/>
      <c r="TE51" s="52"/>
      <c r="TF51" s="52"/>
      <c r="TG51" s="52"/>
      <c r="TH51" s="52"/>
      <c r="TI51" s="52"/>
      <c r="TJ51" s="52"/>
      <c r="TK51" s="52"/>
      <c r="TL51" s="52"/>
      <c r="TM51" s="52"/>
      <c r="TN51" s="52"/>
      <c r="TO51" s="52"/>
      <c r="TP51" s="52"/>
      <c r="TQ51" s="52"/>
      <c r="TR51" s="52"/>
      <c r="TS51" s="52"/>
      <c r="TT51" s="52"/>
      <c r="TU51" s="52"/>
      <c r="TV51" s="52"/>
      <c r="TW51" s="52"/>
      <c r="TX51" s="52"/>
      <c r="TY51" s="52"/>
      <c r="TZ51" s="52"/>
      <c r="UA51" s="52"/>
      <c r="UB51" s="52"/>
      <c r="UC51" s="52"/>
      <c r="UD51" s="52"/>
      <c r="UE51" s="52"/>
      <c r="UF51" s="52"/>
      <c r="UG51" s="52"/>
      <c r="UH51" s="52"/>
      <c r="UI51" s="52"/>
      <c r="UJ51" s="52"/>
      <c r="UK51" s="52"/>
      <c r="UL51" s="52"/>
      <c r="UM51" s="52"/>
      <c r="UN51" s="52"/>
      <c r="UO51" s="52"/>
      <c r="UP51" s="52"/>
      <c r="UQ51" s="52"/>
      <c r="UR51" s="52"/>
      <c r="US51" s="52"/>
      <c r="UT51" s="52"/>
      <c r="UU51" s="52"/>
      <c r="UV51" s="52"/>
      <c r="UW51" s="52"/>
      <c r="UX51" s="52"/>
      <c r="UY51" s="52"/>
      <c r="UZ51" s="52"/>
      <c r="VA51" s="52"/>
      <c r="VB51" s="52"/>
      <c r="VC51" s="52"/>
      <c r="VD51" s="52"/>
      <c r="VE51" s="52"/>
      <c r="VF51" s="52"/>
      <c r="VG51" s="52"/>
      <c r="VH51" s="52"/>
      <c r="VI51" s="52"/>
      <c r="VJ51" s="52"/>
      <c r="VK51" s="52"/>
      <c r="VL51" s="52"/>
      <c r="VM51" s="52"/>
      <c r="VN51" s="52"/>
      <c r="VO51" s="52"/>
      <c r="VP51" s="52"/>
      <c r="VQ51" s="52"/>
      <c r="VR51" s="52"/>
      <c r="VS51" s="52"/>
      <c r="VT51" s="52"/>
      <c r="VU51" s="52"/>
      <c r="VV51" s="52"/>
      <c r="VW51" s="52"/>
      <c r="VX51" s="52"/>
      <c r="VY51" s="52"/>
      <c r="VZ51" s="52"/>
      <c r="WA51" s="52"/>
      <c r="WB51" s="52"/>
      <c r="WC51" s="52"/>
      <c r="WD51" s="52"/>
      <c r="WE51" s="52"/>
      <c r="WF51" s="52"/>
      <c r="WG51" s="52"/>
      <c r="WH51" s="52"/>
      <c r="WI51" s="52"/>
      <c r="WJ51" s="52"/>
      <c r="WK51" s="52"/>
      <c r="WL51" s="52"/>
      <c r="WM51" s="52"/>
      <c r="WN51" s="52"/>
      <c r="WO51" s="52"/>
      <c r="WP51" s="52"/>
      <c r="WQ51" s="52"/>
      <c r="WR51" s="52"/>
      <c r="WS51" s="52"/>
      <c r="WT51" s="52"/>
      <c r="WU51" s="52"/>
      <c r="WV51" s="52"/>
      <c r="WW51" s="52"/>
      <c r="WX51" s="52"/>
      <c r="WY51" s="52"/>
      <c r="WZ51" s="52"/>
      <c r="XA51" s="52"/>
      <c r="XB51" s="52"/>
      <c r="XC51" s="52"/>
      <c r="XD51" s="52"/>
      <c r="XE51" s="52"/>
      <c r="XF51" s="52"/>
      <c r="XG51" s="52"/>
      <c r="XH51" s="52"/>
      <c r="XI51" s="52"/>
      <c r="XJ51" s="52"/>
      <c r="XK51" s="52"/>
      <c r="XL51" s="52"/>
      <c r="XM51" s="52"/>
      <c r="XN51" s="52"/>
      <c r="XO51" s="52"/>
      <c r="XP51" s="52"/>
      <c r="XQ51" s="52"/>
      <c r="XR51" s="52"/>
      <c r="XS51" s="52"/>
      <c r="XT51" s="52"/>
      <c r="XU51" s="52"/>
      <c r="XV51" s="52"/>
      <c r="XW51" s="52"/>
      <c r="XX51" s="52"/>
      <c r="XY51" s="52"/>
      <c r="XZ51" s="52"/>
      <c r="YA51" s="52"/>
      <c r="YB51" s="52"/>
      <c r="YC51" s="52"/>
      <c r="YD51" s="52"/>
      <c r="YE51" s="52"/>
      <c r="YF51" s="52"/>
      <c r="YG51" s="52"/>
      <c r="YH51" s="52"/>
      <c r="YI51" s="52"/>
      <c r="YJ51" s="52"/>
      <c r="YK51" s="52"/>
      <c r="YL51" s="52"/>
      <c r="YM51" s="52"/>
      <c r="YN51" s="52"/>
      <c r="YO51" s="52"/>
      <c r="YP51" s="52"/>
      <c r="YQ51" s="52"/>
      <c r="YR51" s="52"/>
      <c r="YS51" s="52"/>
      <c r="YT51" s="52"/>
      <c r="YU51" s="52"/>
      <c r="YV51" s="52"/>
      <c r="YW51" s="52"/>
      <c r="YX51" s="52"/>
      <c r="YY51" s="52"/>
      <c r="YZ51" s="52"/>
      <c r="ZA51" s="52"/>
      <c r="ZB51" s="52"/>
      <c r="ZC51" s="52"/>
      <c r="ZD51" s="52"/>
      <c r="ZE51" s="52"/>
      <c r="ZF51" s="52"/>
      <c r="ZG51" s="52"/>
      <c r="ZH51" s="52"/>
      <c r="ZI51" s="52"/>
      <c r="ZJ51" s="52"/>
      <c r="ZK51" s="52"/>
      <c r="ZL51" s="52"/>
      <c r="ZM51" s="52"/>
      <c r="ZN51" s="52"/>
      <c r="ZO51" s="52"/>
      <c r="ZP51" s="52"/>
      <c r="ZQ51" s="52"/>
      <c r="ZR51" s="52"/>
      <c r="ZS51" s="52"/>
      <c r="ZT51" s="52"/>
      <c r="ZU51" s="52"/>
      <c r="ZV51" s="52"/>
      <c r="ZW51" s="52"/>
      <c r="ZX51" s="52"/>
      <c r="ZY51" s="52"/>
      <c r="ZZ51" s="52"/>
      <c r="AAA51" s="52"/>
      <c r="AAB51" s="52"/>
      <c r="AAC51" s="52"/>
      <c r="AAD51" s="52"/>
      <c r="AAE51" s="52"/>
      <c r="AAF51" s="52"/>
      <c r="AAG51" s="52"/>
      <c r="AAH51" s="52"/>
      <c r="AAI51" s="52"/>
      <c r="AAJ51" s="52"/>
      <c r="AAK51" s="52"/>
      <c r="AAL51" s="52"/>
      <c r="AAM51" s="52"/>
      <c r="AAN51" s="52"/>
      <c r="AAO51" s="52"/>
      <c r="AAP51" s="52"/>
      <c r="AAQ51" s="52"/>
      <c r="AAR51" s="52"/>
      <c r="AAS51" s="52"/>
      <c r="AAT51" s="52"/>
      <c r="AAU51" s="52"/>
      <c r="AAV51" s="52"/>
      <c r="AAW51" s="52"/>
      <c r="AAX51" s="52"/>
      <c r="AAY51" s="52"/>
      <c r="AAZ51" s="52"/>
      <c r="ABA51" s="52"/>
      <c r="ABB51" s="52"/>
      <c r="ABC51" s="52"/>
      <c r="ABD51" s="52"/>
      <c r="ABE51" s="52"/>
      <c r="ABF51" s="52"/>
      <c r="ABG51" s="52"/>
      <c r="ABH51" s="52"/>
      <c r="ABI51" s="52"/>
      <c r="ABJ51" s="52"/>
      <c r="ABK51" s="52"/>
      <c r="ABL51" s="52"/>
      <c r="ABM51" s="52"/>
      <c r="ABN51" s="52"/>
      <c r="ABO51" s="52"/>
      <c r="ABP51" s="52"/>
      <c r="ABQ51" s="52"/>
      <c r="ABR51" s="52"/>
      <c r="ABS51" s="52"/>
      <c r="ABT51" s="52"/>
      <c r="ABU51" s="52"/>
      <c r="ABV51" s="52"/>
      <c r="ABW51" s="52"/>
      <c r="ABX51" s="52"/>
      <c r="ABY51" s="52"/>
      <c r="ABZ51" s="52"/>
      <c r="ACA51" s="52"/>
      <c r="ACB51" s="52"/>
      <c r="ACC51" s="52"/>
      <c r="ACD51" s="52"/>
      <c r="ACE51" s="52"/>
      <c r="ACF51" s="52"/>
      <c r="ACG51" s="52"/>
      <c r="ACH51" s="52"/>
      <c r="ACI51" s="52"/>
      <c r="ACJ51" s="52"/>
      <c r="ACK51" s="52"/>
      <c r="ACL51" s="52"/>
      <c r="ACM51" s="52"/>
      <c r="ACN51" s="52"/>
      <c r="ACO51" s="52"/>
      <c r="ACP51" s="52"/>
      <c r="ACQ51" s="52"/>
      <c r="ACR51" s="52"/>
      <c r="ACS51" s="52"/>
      <c r="ACT51" s="52"/>
      <c r="ACU51" s="52"/>
      <c r="ACV51" s="52"/>
      <c r="ACW51" s="52"/>
      <c r="ACX51" s="52"/>
      <c r="ACY51" s="52"/>
      <c r="ACZ51" s="52"/>
      <c r="ADA51" s="52"/>
      <c r="ADB51" s="52"/>
      <c r="ADC51" s="52"/>
      <c r="ADD51" s="52"/>
      <c r="ADE51" s="52"/>
      <c r="ADF51" s="52"/>
      <c r="ADG51" s="52"/>
      <c r="ADH51" s="52"/>
      <c r="ADI51" s="52"/>
      <c r="ADJ51" s="52"/>
      <c r="ADK51" s="52"/>
      <c r="ADL51" s="52"/>
      <c r="ADM51" s="52"/>
      <c r="ADN51" s="52"/>
      <c r="ADO51" s="52"/>
      <c r="ADP51" s="52"/>
      <c r="ADQ51" s="52"/>
      <c r="ADR51" s="52"/>
      <c r="ADS51" s="52"/>
      <c r="ADT51" s="52"/>
      <c r="ADU51" s="52"/>
      <c r="ADV51" s="52"/>
      <c r="ADW51" s="52"/>
      <c r="ADX51" s="52"/>
      <c r="ADY51" s="52"/>
      <c r="ADZ51" s="52"/>
      <c r="AEA51" s="52"/>
      <c r="AEB51" s="52"/>
      <c r="AEC51" s="52"/>
      <c r="AED51" s="52"/>
      <c r="AEE51" s="52"/>
      <c r="AEF51" s="52"/>
      <c r="AEG51" s="52"/>
      <c r="AEH51" s="52"/>
      <c r="AEI51" s="52"/>
      <c r="AEJ51" s="52"/>
      <c r="AEK51" s="52"/>
      <c r="AEL51" s="52"/>
      <c r="AEM51" s="52"/>
      <c r="AEN51" s="52"/>
      <c r="AEO51" s="52"/>
      <c r="AEP51" s="52"/>
      <c r="AEQ51" s="52"/>
      <c r="AER51" s="52"/>
      <c r="AES51" s="52"/>
      <c r="AET51" s="52"/>
      <c r="AEU51" s="52"/>
      <c r="AEV51" s="52"/>
      <c r="AEW51" s="52"/>
      <c r="AEX51" s="52"/>
      <c r="AEY51" s="52"/>
      <c r="AEZ51" s="52"/>
      <c r="AFA51" s="52"/>
      <c r="AFB51" s="52"/>
      <c r="AFC51" s="52"/>
      <c r="AFD51" s="52"/>
      <c r="AFE51" s="52"/>
      <c r="AFF51" s="52"/>
      <c r="AFG51" s="52"/>
      <c r="AFH51" s="52"/>
      <c r="AFI51" s="52"/>
      <c r="AFJ51" s="52"/>
      <c r="AFK51" s="52"/>
      <c r="AFL51" s="52"/>
      <c r="AFM51" s="52"/>
      <c r="AFN51" s="52"/>
      <c r="AFO51" s="52"/>
      <c r="AFP51" s="52"/>
      <c r="AFQ51" s="52"/>
      <c r="AFR51" s="52"/>
      <c r="AFS51" s="52"/>
      <c r="AFT51" s="52"/>
      <c r="AFU51" s="52"/>
      <c r="AFV51" s="52"/>
      <c r="AFW51" s="52"/>
      <c r="AFX51" s="52"/>
      <c r="AFY51" s="52"/>
      <c r="AFZ51" s="52"/>
      <c r="AGA51" s="52"/>
      <c r="AGB51" s="52"/>
      <c r="AGC51" s="52"/>
      <c r="AGD51" s="52"/>
      <c r="AGE51" s="52"/>
      <c r="AGF51" s="52"/>
      <c r="AGG51" s="52"/>
      <c r="AGH51" s="52"/>
      <c r="AGI51" s="52"/>
      <c r="AGJ51" s="52"/>
      <c r="AGK51" s="52"/>
      <c r="AGL51" s="52"/>
      <c r="AGM51" s="52"/>
      <c r="AGN51" s="52"/>
      <c r="AGO51" s="52"/>
      <c r="AGP51" s="52"/>
      <c r="AGQ51" s="52"/>
      <c r="AGR51" s="52"/>
      <c r="AGS51" s="52"/>
      <c r="AGT51" s="52"/>
      <c r="AGU51" s="52"/>
      <c r="AGV51" s="52"/>
      <c r="AGW51" s="52"/>
      <c r="AGX51" s="52"/>
      <c r="AGY51" s="52"/>
      <c r="AGZ51" s="52"/>
      <c r="AHA51" s="52"/>
      <c r="AHB51" s="52"/>
      <c r="AHC51" s="52"/>
      <c r="AHD51" s="52"/>
      <c r="AHE51" s="52"/>
      <c r="AHF51" s="52"/>
      <c r="AHG51" s="52"/>
      <c r="AHH51" s="52"/>
      <c r="AHI51" s="52"/>
      <c r="AHJ51" s="52"/>
      <c r="AHK51" s="52"/>
      <c r="AHL51" s="52"/>
      <c r="AHM51" s="52"/>
      <c r="AHN51" s="52"/>
      <c r="AHO51" s="52"/>
      <c r="AHP51" s="52"/>
      <c r="AHQ51" s="52"/>
      <c r="AHR51" s="52"/>
      <c r="AHS51" s="52"/>
      <c r="AHT51" s="52"/>
      <c r="AHU51" s="52"/>
      <c r="AHV51" s="52"/>
      <c r="AHW51" s="52"/>
      <c r="AHX51" s="52"/>
      <c r="AHY51" s="52"/>
      <c r="AHZ51" s="52"/>
      <c r="AIA51" s="52"/>
      <c r="AIB51" s="52"/>
      <c r="AIC51" s="52"/>
      <c r="AID51" s="52"/>
      <c r="AIE51" s="52"/>
      <c r="AIF51" s="52"/>
      <c r="AIG51" s="52"/>
      <c r="AIH51" s="52"/>
      <c r="AII51" s="52"/>
      <c r="AIJ51" s="52"/>
      <c r="AIK51" s="52"/>
      <c r="AIL51" s="52"/>
      <c r="AIM51" s="52"/>
      <c r="AIN51" s="52"/>
      <c r="AIO51" s="52"/>
      <c r="AIP51" s="52"/>
      <c r="AIQ51" s="52"/>
      <c r="AIR51" s="52"/>
      <c r="AIS51" s="52"/>
      <c r="AIT51" s="52"/>
      <c r="AIU51" s="52"/>
      <c r="AIV51" s="52"/>
      <c r="AIW51" s="52"/>
      <c r="AIX51" s="52"/>
      <c r="AIY51" s="52"/>
      <c r="AIZ51" s="52"/>
      <c r="AJA51" s="52"/>
      <c r="AJB51" s="52"/>
      <c r="AJC51" s="52"/>
      <c r="AJD51" s="52"/>
      <c r="AJE51" s="52"/>
      <c r="AJF51" s="52"/>
      <c r="AJG51" s="52"/>
      <c r="AJH51" s="52"/>
      <c r="AJI51" s="52"/>
      <c r="AJJ51" s="52"/>
      <c r="AJK51" s="52"/>
      <c r="AJL51" s="52"/>
      <c r="AJM51" s="52"/>
      <c r="AJN51" s="52"/>
      <c r="AJO51" s="52"/>
      <c r="AJP51" s="52"/>
      <c r="AJQ51" s="52"/>
      <c r="AJR51" s="52"/>
      <c r="AJS51" s="52"/>
      <c r="AJT51" s="52"/>
      <c r="AJU51" s="52"/>
      <c r="AJV51" s="52"/>
      <c r="AJW51" s="52"/>
      <c r="AJX51" s="52"/>
      <c r="AJY51" s="52"/>
      <c r="AJZ51" s="52"/>
      <c r="AKA51" s="52"/>
      <c r="AKB51" s="52"/>
      <c r="AKC51" s="52"/>
      <c r="AKD51" s="52"/>
      <c r="AKE51" s="52"/>
      <c r="AKF51" s="52"/>
      <c r="AKG51" s="52"/>
      <c r="AKH51" s="52"/>
      <c r="AKI51" s="52"/>
      <c r="AKJ51" s="52"/>
      <c r="AKK51" s="52"/>
      <c r="AKL51" s="52"/>
      <c r="AKM51" s="52"/>
      <c r="AKN51" s="52"/>
      <c r="AKO51" s="52"/>
      <c r="AKP51" s="52"/>
      <c r="AKQ51" s="52"/>
      <c r="AKR51" s="52"/>
      <c r="AKS51" s="52"/>
      <c r="AKT51" s="52"/>
      <c r="AKU51" s="52"/>
      <c r="AKV51" s="52"/>
      <c r="AKW51" s="52"/>
      <c r="AKX51" s="52"/>
      <c r="AKY51" s="52"/>
      <c r="AKZ51" s="52"/>
      <c r="ALA51" s="52"/>
      <c r="ALB51" s="52"/>
      <c r="ALC51" s="52"/>
      <c r="ALD51" s="52"/>
      <c r="ALE51" s="52"/>
      <c r="ALF51" s="52"/>
      <c r="ALG51" s="52"/>
      <c r="ALH51" s="52"/>
      <c r="ALI51" s="52"/>
      <c r="ALJ51" s="52"/>
      <c r="ALK51" s="52"/>
      <c r="ALL51" s="52"/>
      <c r="ALM51" s="52"/>
      <c r="ALN51" s="52"/>
      <c r="ALO51" s="52"/>
      <c r="ALP51" s="52"/>
      <c r="ALQ51" s="52"/>
      <c r="ALR51" s="52"/>
      <c r="ALS51" s="52"/>
      <c r="ALT51" s="52"/>
      <c r="ALU51" s="52"/>
      <c r="ALV51" s="52"/>
      <c r="ALW51" s="52"/>
      <c r="ALX51" s="52"/>
      <c r="ALY51" s="52"/>
      <c r="ALZ51" s="52"/>
      <c r="AMA51" s="52"/>
      <c r="AMB51" s="52"/>
      <c r="AMC51" s="52"/>
      <c r="AMD51" s="52"/>
      <c r="AME51" s="52"/>
      <c r="AMF51" s="52"/>
      <c r="AMG51" s="52"/>
      <c r="AMH51" s="52"/>
      <c r="AMI51" s="52"/>
      <c r="AMJ51" s="52"/>
      <c r="AMK51" s="52"/>
    </row>
    <row r="52" spans="1:1025" ht="45" x14ac:dyDescent="0.25">
      <c r="A52" s="82"/>
      <c r="B52" s="15"/>
      <c r="C52" s="20" t="s">
        <v>64</v>
      </c>
      <c r="D52" s="15" t="s">
        <v>25</v>
      </c>
      <c r="E52" s="31">
        <v>9</v>
      </c>
      <c r="F52" s="17" t="s">
        <v>20</v>
      </c>
      <c r="G52" s="59">
        <v>1</v>
      </c>
      <c r="H52" s="17" t="s">
        <v>20</v>
      </c>
      <c r="I52" s="18" t="s">
        <v>20</v>
      </c>
      <c r="J52" s="18"/>
      <c r="L52" s="67"/>
    </row>
    <row r="53" spans="1:1025" ht="49.5" customHeight="1" x14ac:dyDescent="0.25">
      <c r="A53" s="82"/>
      <c r="B53" s="86" t="s">
        <v>65</v>
      </c>
      <c r="C53" s="86"/>
      <c r="D53" s="15" t="s">
        <v>25</v>
      </c>
      <c r="E53" s="31">
        <v>568</v>
      </c>
      <c r="F53" s="17">
        <v>430</v>
      </c>
      <c r="G53" s="59">
        <v>527</v>
      </c>
      <c r="H53" s="17">
        <f>G53-F53</f>
        <v>97</v>
      </c>
      <c r="I53" s="18">
        <f t="shared" si="0"/>
        <v>122.55813953488372</v>
      </c>
      <c r="J53" s="21"/>
      <c r="L53" s="66"/>
    </row>
    <row r="54" spans="1:1025" ht="30" x14ac:dyDescent="0.25">
      <c r="A54" s="82"/>
      <c r="B54" s="15"/>
      <c r="C54" s="20" t="s">
        <v>66</v>
      </c>
      <c r="D54" s="15" t="s">
        <v>25</v>
      </c>
      <c r="E54" s="31">
        <v>201</v>
      </c>
      <c r="F54" s="17" t="s">
        <v>20</v>
      </c>
      <c r="G54" s="59">
        <v>346</v>
      </c>
      <c r="H54" s="17" t="s">
        <v>20</v>
      </c>
      <c r="I54" s="18" t="s">
        <v>20</v>
      </c>
      <c r="J54" s="18"/>
      <c r="L54" s="67"/>
    </row>
    <row r="55" spans="1:1025" ht="41.45" customHeight="1" x14ac:dyDescent="0.25">
      <c r="A55" s="82"/>
      <c r="B55" s="15"/>
      <c r="C55" s="20" t="s">
        <v>67</v>
      </c>
      <c r="D55" s="15" t="s">
        <v>19</v>
      </c>
      <c r="E55" s="31">
        <v>5012</v>
      </c>
      <c r="F55" s="17" t="s">
        <v>20</v>
      </c>
      <c r="G55" s="59">
        <v>5106</v>
      </c>
      <c r="H55" s="17" t="s">
        <v>20</v>
      </c>
      <c r="I55" s="18" t="s">
        <v>20</v>
      </c>
      <c r="J55" s="18"/>
      <c r="L55" s="67"/>
    </row>
    <row r="56" spans="1:1025" ht="30" x14ac:dyDescent="0.25">
      <c r="A56" s="82"/>
      <c r="B56" s="23"/>
      <c r="C56" s="22" t="s">
        <v>68</v>
      </c>
      <c r="D56" s="23" t="s">
        <v>25</v>
      </c>
      <c r="E56" s="31">
        <v>18.75</v>
      </c>
      <c r="F56" s="17" t="s">
        <v>20</v>
      </c>
      <c r="G56" s="40">
        <v>25.25</v>
      </c>
      <c r="H56" s="17" t="s">
        <v>20</v>
      </c>
      <c r="I56" s="18" t="s">
        <v>20</v>
      </c>
      <c r="J56" s="18"/>
      <c r="L56" s="67"/>
    </row>
    <row r="57" spans="1:1025" ht="57" customHeight="1" x14ac:dyDescent="0.25">
      <c r="A57" s="82"/>
      <c r="B57" s="15"/>
      <c r="C57" s="20" t="s">
        <v>69</v>
      </c>
      <c r="D57" s="15" t="s">
        <v>25</v>
      </c>
      <c r="E57" s="31">
        <v>8.75</v>
      </c>
      <c r="F57" s="17" t="s">
        <v>20</v>
      </c>
      <c r="G57" s="40">
        <v>15.25</v>
      </c>
      <c r="H57" s="17" t="s">
        <v>20</v>
      </c>
      <c r="I57" s="18" t="s">
        <v>20</v>
      </c>
      <c r="J57" s="18"/>
      <c r="L57" s="67"/>
    </row>
    <row r="58" spans="1:1025" s="55" customFormat="1" ht="48.75" customHeight="1" x14ac:dyDescent="0.25">
      <c r="A58" s="82" t="s">
        <v>70</v>
      </c>
      <c r="B58" s="83" t="s">
        <v>71</v>
      </c>
      <c r="C58" s="83"/>
      <c r="D58" s="56" t="s">
        <v>25</v>
      </c>
      <c r="E58" s="57">
        <v>12</v>
      </c>
      <c r="F58" s="58">
        <v>12</v>
      </c>
      <c r="G58" s="59">
        <v>12</v>
      </c>
      <c r="H58" s="58">
        <f>G58-F58</f>
        <v>0</v>
      </c>
      <c r="I58" s="18">
        <f t="shared" si="0"/>
        <v>100</v>
      </c>
      <c r="J58" s="59"/>
      <c r="K58" s="52"/>
      <c r="L58" s="70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  <c r="IV58" s="52"/>
      <c r="IW58" s="52"/>
      <c r="IX58" s="52"/>
      <c r="IY58" s="52"/>
      <c r="IZ58" s="52"/>
      <c r="JA58" s="52"/>
      <c r="JB58" s="52"/>
      <c r="JC58" s="52"/>
      <c r="JD58" s="52"/>
      <c r="JE58" s="52"/>
      <c r="JF58" s="52"/>
      <c r="JG58" s="52"/>
      <c r="JH58" s="52"/>
      <c r="JI58" s="52"/>
      <c r="JJ58" s="52"/>
      <c r="JK58" s="52"/>
      <c r="JL58" s="52"/>
      <c r="JM58" s="52"/>
      <c r="JN58" s="52"/>
      <c r="JO58" s="52"/>
      <c r="JP58" s="52"/>
      <c r="JQ58" s="52"/>
      <c r="JR58" s="52"/>
      <c r="JS58" s="52"/>
      <c r="JT58" s="52"/>
      <c r="JU58" s="52"/>
      <c r="JV58" s="52"/>
      <c r="JW58" s="52"/>
      <c r="JX58" s="52"/>
      <c r="JY58" s="52"/>
      <c r="JZ58" s="52"/>
      <c r="KA58" s="52"/>
      <c r="KB58" s="52"/>
      <c r="KC58" s="52"/>
      <c r="KD58" s="52"/>
      <c r="KE58" s="52"/>
      <c r="KF58" s="52"/>
      <c r="KG58" s="52"/>
      <c r="KH58" s="52"/>
      <c r="KI58" s="52"/>
      <c r="KJ58" s="52"/>
      <c r="KK58" s="52"/>
      <c r="KL58" s="52"/>
      <c r="KM58" s="52"/>
      <c r="KN58" s="52"/>
      <c r="KO58" s="52"/>
      <c r="KP58" s="52"/>
      <c r="KQ58" s="52"/>
      <c r="KR58" s="52"/>
      <c r="KS58" s="52"/>
      <c r="KT58" s="52"/>
      <c r="KU58" s="52"/>
      <c r="KV58" s="52"/>
      <c r="KW58" s="52"/>
      <c r="KX58" s="52"/>
      <c r="KY58" s="52"/>
      <c r="KZ58" s="52"/>
      <c r="LA58" s="52"/>
      <c r="LB58" s="52"/>
      <c r="LC58" s="52"/>
      <c r="LD58" s="52"/>
      <c r="LE58" s="52"/>
      <c r="LF58" s="52"/>
      <c r="LG58" s="52"/>
      <c r="LH58" s="52"/>
      <c r="LI58" s="52"/>
      <c r="LJ58" s="52"/>
      <c r="LK58" s="52"/>
      <c r="LL58" s="52"/>
      <c r="LM58" s="52"/>
      <c r="LN58" s="52"/>
      <c r="LO58" s="52"/>
      <c r="LP58" s="52"/>
      <c r="LQ58" s="52"/>
      <c r="LR58" s="52"/>
      <c r="LS58" s="52"/>
      <c r="LT58" s="52"/>
      <c r="LU58" s="52"/>
      <c r="LV58" s="52"/>
      <c r="LW58" s="52"/>
      <c r="LX58" s="52"/>
      <c r="LY58" s="52"/>
      <c r="LZ58" s="52"/>
      <c r="MA58" s="52"/>
      <c r="MB58" s="52"/>
      <c r="MC58" s="52"/>
      <c r="MD58" s="52"/>
      <c r="ME58" s="52"/>
      <c r="MF58" s="52"/>
      <c r="MG58" s="52"/>
      <c r="MH58" s="52"/>
      <c r="MI58" s="52"/>
      <c r="MJ58" s="52"/>
      <c r="MK58" s="52"/>
      <c r="ML58" s="52"/>
      <c r="MM58" s="52"/>
      <c r="MN58" s="52"/>
      <c r="MO58" s="52"/>
      <c r="MP58" s="52"/>
      <c r="MQ58" s="52"/>
      <c r="MR58" s="52"/>
      <c r="MS58" s="52"/>
      <c r="MT58" s="52"/>
      <c r="MU58" s="52"/>
      <c r="MV58" s="52"/>
      <c r="MW58" s="52"/>
      <c r="MX58" s="52"/>
      <c r="MY58" s="52"/>
      <c r="MZ58" s="52"/>
      <c r="NA58" s="52"/>
      <c r="NB58" s="52"/>
      <c r="NC58" s="52"/>
      <c r="ND58" s="52"/>
      <c r="NE58" s="52"/>
      <c r="NF58" s="52"/>
      <c r="NG58" s="52"/>
      <c r="NH58" s="52"/>
      <c r="NI58" s="52"/>
      <c r="NJ58" s="52"/>
      <c r="NK58" s="52"/>
      <c r="NL58" s="52"/>
      <c r="NM58" s="52"/>
      <c r="NN58" s="52"/>
      <c r="NO58" s="52"/>
      <c r="NP58" s="52"/>
      <c r="NQ58" s="52"/>
      <c r="NR58" s="52"/>
      <c r="NS58" s="52"/>
      <c r="NT58" s="52"/>
      <c r="NU58" s="52"/>
      <c r="NV58" s="52"/>
      <c r="NW58" s="52"/>
      <c r="NX58" s="52"/>
      <c r="NY58" s="52"/>
      <c r="NZ58" s="52"/>
      <c r="OA58" s="52"/>
      <c r="OB58" s="52"/>
      <c r="OC58" s="52"/>
      <c r="OD58" s="52"/>
      <c r="OE58" s="52"/>
      <c r="OF58" s="52"/>
      <c r="OG58" s="52"/>
      <c r="OH58" s="52"/>
      <c r="OI58" s="52"/>
      <c r="OJ58" s="52"/>
      <c r="OK58" s="52"/>
      <c r="OL58" s="52"/>
      <c r="OM58" s="52"/>
      <c r="ON58" s="52"/>
      <c r="OO58" s="52"/>
      <c r="OP58" s="52"/>
      <c r="OQ58" s="52"/>
      <c r="OR58" s="52"/>
      <c r="OS58" s="52"/>
      <c r="OT58" s="52"/>
      <c r="OU58" s="52"/>
      <c r="OV58" s="52"/>
      <c r="OW58" s="52"/>
      <c r="OX58" s="52"/>
      <c r="OY58" s="52"/>
      <c r="OZ58" s="52"/>
      <c r="PA58" s="52"/>
      <c r="PB58" s="52"/>
      <c r="PC58" s="52"/>
      <c r="PD58" s="52"/>
      <c r="PE58" s="52"/>
      <c r="PF58" s="52"/>
      <c r="PG58" s="52"/>
      <c r="PH58" s="52"/>
      <c r="PI58" s="52"/>
      <c r="PJ58" s="52"/>
      <c r="PK58" s="52"/>
      <c r="PL58" s="52"/>
      <c r="PM58" s="52"/>
      <c r="PN58" s="52"/>
      <c r="PO58" s="52"/>
      <c r="PP58" s="52"/>
      <c r="PQ58" s="52"/>
      <c r="PR58" s="52"/>
      <c r="PS58" s="52"/>
      <c r="PT58" s="52"/>
      <c r="PU58" s="52"/>
      <c r="PV58" s="52"/>
      <c r="PW58" s="52"/>
      <c r="PX58" s="52"/>
      <c r="PY58" s="52"/>
      <c r="PZ58" s="52"/>
      <c r="QA58" s="52"/>
      <c r="QB58" s="52"/>
      <c r="QC58" s="52"/>
      <c r="QD58" s="52"/>
      <c r="QE58" s="52"/>
      <c r="QF58" s="52"/>
      <c r="QG58" s="52"/>
      <c r="QH58" s="52"/>
      <c r="QI58" s="52"/>
      <c r="QJ58" s="52"/>
      <c r="QK58" s="52"/>
      <c r="QL58" s="52"/>
      <c r="QM58" s="52"/>
      <c r="QN58" s="52"/>
      <c r="QO58" s="52"/>
      <c r="QP58" s="52"/>
      <c r="QQ58" s="52"/>
      <c r="QR58" s="52"/>
      <c r="QS58" s="52"/>
      <c r="QT58" s="52"/>
      <c r="QU58" s="52"/>
      <c r="QV58" s="52"/>
      <c r="QW58" s="52"/>
      <c r="QX58" s="52"/>
      <c r="QY58" s="52"/>
      <c r="QZ58" s="52"/>
      <c r="RA58" s="52"/>
      <c r="RB58" s="52"/>
      <c r="RC58" s="52"/>
      <c r="RD58" s="52"/>
      <c r="RE58" s="52"/>
      <c r="RF58" s="52"/>
      <c r="RG58" s="52"/>
      <c r="RH58" s="52"/>
      <c r="RI58" s="52"/>
      <c r="RJ58" s="52"/>
      <c r="RK58" s="52"/>
      <c r="RL58" s="52"/>
      <c r="RM58" s="52"/>
      <c r="RN58" s="52"/>
      <c r="RO58" s="52"/>
      <c r="RP58" s="52"/>
      <c r="RQ58" s="52"/>
      <c r="RR58" s="52"/>
      <c r="RS58" s="52"/>
      <c r="RT58" s="52"/>
      <c r="RU58" s="52"/>
      <c r="RV58" s="52"/>
      <c r="RW58" s="52"/>
      <c r="RX58" s="52"/>
      <c r="RY58" s="52"/>
      <c r="RZ58" s="52"/>
      <c r="SA58" s="52"/>
      <c r="SB58" s="52"/>
      <c r="SC58" s="52"/>
      <c r="SD58" s="52"/>
      <c r="SE58" s="52"/>
      <c r="SF58" s="52"/>
      <c r="SG58" s="52"/>
      <c r="SH58" s="52"/>
      <c r="SI58" s="52"/>
      <c r="SJ58" s="52"/>
      <c r="SK58" s="52"/>
      <c r="SL58" s="52"/>
      <c r="SM58" s="52"/>
      <c r="SN58" s="52"/>
      <c r="SO58" s="52"/>
      <c r="SP58" s="52"/>
      <c r="SQ58" s="52"/>
      <c r="SR58" s="52"/>
      <c r="SS58" s="52"/>
      <c r="ST58" s="52"/>
      <c r="SU58" s="52"/>
      <c r="SV58" s="52"/>
      <c r="SW58" s="52"/>
      <c r="SX58" s="52"/>
      <c r="SY58" s="52"/>
      <c r="SZ58" s="52"/>
      <c r="TA58" s="52"/>
      <c r="TB58" s="52"/>
      <c r="TC58" s="52"/>
      <c r="TD58" s="52"/>
      <c r="TE58" s="52"/>
      <c r="TF58" s="52"/>
      <c r="TG58" s="52"/>
      <c r="TH58" s="52"/>
      <c r="TI58" s="52"/>
      <c r="TJ58" s="52"/>
      <c r="TK58" s="52"/>
      <c r="TL58" s="52"/>
      <c r="TM58" s="52"/>
      <c r="TN58" s="52"/>
      <c r="TO58" s="52"/>
      <c r="TP58" s="52"/>
      <c r="TQ58" s="52"/>
      <c r="TR58" s="52"/>
      <c r="TS58" s="52"/>
      <c r="TT58" s="52"/>
      <c r="TU58" s="52"/>
      <c r="TV58" s="52"/>
      <c r="TW58" s="52"/>
      <c r="TX58" s="52"/>
      <c r="TY58" s="52"/>
      <c r="TZ58" s="52"/>
      <c r="UA58" s="52"/>
      <c r="UB58" s="52"/>
      <c r="UC58" s="52"/>
      <c r="UD58" s="52"/>
      <c r="UE58" s="52"/>
      <c r="UF58" s="52"/>
      <c r="UG58" s="52"/>
      <c r="UH58" s="52"/>
      <c r="UI58" s="52"/>
      <c r="UJ58" s="52"/>
      <c r="UK58" s="52"/>
      <c r="UL58" s="52"/>
      <c r="UM58" s="52"/>
      <c r="UN58" s="52"/>
      <c r="UO58" s="52"/>
      <c r="UP58" s="52"/>
      <c r="UQ58" s="52"/>
      <c r="UR58" s="52"/>
      <c r="US58" s="52"/>
      <c r="UT58" s="52"/>
      <c r="UU58" s="52"/>
      <c r="UV58" s="52"/>
      <c r="UW58" s="52"/>
      <c r="UX58" s="52"/>
      <c r="UY58" s="52"/>
      <c r="UZ58" s="52"/>
      <c r="VA58" s="52"/>
      <c r="VB58" s="52"/>
      <c r="VC58" s="52"/>
      <c r="VD58" s="52"/>
      <c r="VE58" s="52"/>
      <c r="VF58" s="52"/>
      <c r="VG58" s="52"/>
      <c r="VH58" s="52"/>
      <c r="VI58" s="52"/>
      <c r="VJ58" s="52"/>
      <c r="VK58" s="52"/>
      <c r="VL58" s="52"/>
      <c r="VM58" s="52"/>
      <c r="VN58" s="52"/>
      <c r="VO58" s="52"/>
      <c r="VP58" s="52"/>
      <c r="VQ58" s="52"/>
      <c r="VR58" s="52"/>
      <c r="VS58" s="52"/>
      <c r="VT58" s="52"/>
      <c r="VU58" s="52"/>
      <c r="VV58" s="52"/>
      <c r="VW58" s="52"/>
      <c r="VX58" s="52"/>
      <c r="VY58" s="52"/>
      <c r="VZ58" s="52"/>
      <c r="WA58" s="52"/>
      <c r="WB58" s="52"/>
      <c r="WC58" s="52"/>
      <c r="WD58" s="52"/>
      <c r="WE58" s="52"/>
      <c r="WF58" s="52"/>
      <c r="WG58" s="52"/>
      <c r="WH58" s="52"/>
      <c r="WI58" s="52"/>
      <c r="WJ58" s="52"/>
      <c r="WK58" s="52"/>
      <c r="WL58" s="52"/>
      <c r="WM58" s="52"/>
      <c r="WN58" s="52"/>
      <c r="WO58" s="52"/>
      <c r="WP58" s="52"/>
      <c r="WQ58" s="52"/>
      <c r="WR58" s="52"/>
      <c r="WS58" s="52"/>
      <c r="WT58" s="52"/>
      <c r="WU58" s="52"/>
      <c r="WV58" s="52"/>
      <c r="WW58" s="52"/>
      <c r="WX58" s="52"/>
      <c r="WY58" s="52"/>
      <c r="WZ58" s="52"/>
      <c r="XA58" s="52"/>
      <c r="XB58" s="52"/>
      <c r="XC58" s="52"/>
      <c r="XD58" s="52"/>
      <c r="XE58" s="52"/>
      <c r="XF58" s="52"/>
      <c r="XG58" s="52"/>
      <c r="XH58" s="52"/>
      <c r="XI58" s="52"/>
      <c r="XJ58" s="52"/>
      <c r="XK58" s="52"/>
      <c r="XL58" s="52"/>
      <c r="XM58" s="52"/>
      <c r="XN58" s="52"/>
      <c r="XO58" s="52"/>
      <c r="XP58" s="52"/>
      <c r="XQ58" s="52"/>
      <c r="XR58" s="52"/>
      <c r="XS58" s="52"/>
      <c r="XT58" s="52"/>
      <c r="XU58" s="52"/>
      <c r="XV58" s="52"/>
      <c r="XW58" s="52"/>
      <c r="XX58" s="52"/>
      <c r="XY58" s="52"/>
      <c r="XZ58" s="52"/>
      <c r="YA58" s="52"/>
      <c r="YB58" s="52"/>
      <c r="YC58" s="52"/>
      <c r="YD58" s="52"/>
      <c r="YE58" s="52"/>
      <c r="YF58" s="52"/>
      <c r="YG58" s="52"/>
      <c r="YH58" s="52"/>
      <c r="YI58" s="52"/>
      <c r="YJ58" s="52"/>
      <c r="YK58" s="52"/>
      <c r="YL58" s="52"/>
      <c r="YM58" s="52"/>
      <c r="YN58" s="52"/>
      <c r="YO58" s="52"/>
      <c r="YP58" s="52"/>
      <c r="YQ58" s="52"/>
      <c r="YR58" s="52"/>
      <c r="YS58" s="52"/>
      <c r="YT58" s="52"/>
      <c r="YU58" s="52"/>
      <c r="YV58" s="52"/>
      <c r="YW58" s="52"/>
      <c r="YX58" s="52"/>
      <c r="YY58" s="52"/>
      <c r="YZ58" s="52"/>
      <c r="ZA58" s="52"/>
      <c r="ZB58" s="52"/>
      <c r="ZC58" s="52"/>
      <c r="ZD58" s="52"/>
      <c r="ZE58" s="52"/>
      <c r="ZF58" s="52"/>
      <c r="ZG58" s="52"/>
      <c r="ZH58" s="52"/>
      <c r="ZI58" s="52"/>
      <c r="ZJ58" s="52"/>
      <c r="ZK58" s="52"/>
      <c r="ZL58" s="52"/>
      <c r="ZM58" s="52"/>
      <c r="ZN58" s="52"/>
      <c r="ZO58" s="52"/>
      <c r="ZP58" s="52"/>
      <c r="ZQ58" s="52"/>
      <c r="ZR58" s="52"/>
      <c r="ZS58" s="52"/>
      <c r="ZT58" s="52"/>
      <c r="ZU58" s="52"/>
      <c r="ZV58" s="52"/>
      <c r="ZW58" s="52"/>
      <c r="ZX58" s="52"/>
      <c r="ZY58" s="52"/>
      <c r="ZZ58" s="52"/>
      <c r="AAA58" s="52"/>
      <c r="AAB58" s="52"/>
      <c r="AAC58" s="52"/>
      <c r="AAD58" s="52"/>
      <c r="AAE58" s="52"/>
      <c r="AAF58" s="52"/>
      <c r="AAG58" s="52"/>
      <c r="AAH58" s="52"/>
      <c r="AAI58" s="52"/>
      <c r="AAJ58" s="52"/>
      <c r="AAK58" s="52"/>
      <c r="AAL58" s="52"/>
      <c r="AAM58" s="52"/>
      <c r="AAN58" s="52"/>
      <c r="AAO58" s="52"/>
      <c r="AAP58" s="52"/>
      <c r="AAQ58" s="52"/>
      <c r="AAR58" s="52"/>
      <c r="AAS58" s="52"/>
      <c r="AAT58" s="52"/>
      <c r="AAU58" s="52"/>
      <c r="AAV58" s="52"/>
      <c r="AAW58" s="52"/>
      <c r="AAX58" s="52"/>
      <c r="AAY58" s="52"/>
      <c r="AAZ58" s="52"/>
      <c r="ABA58" s="52"/>
      <c r="ABB58" s="52"/>
      <c r="ABC58" s="52"/>
      <c r="ABD58" s="52"/>
      <c r="ABE58" s="52"/>
      <c r="ABF58" s="52"/>
      <c r="ABG58" s="52"/>
      <c r="ABH58" s="52"/>
      <c r="ABI58" s="52"/>
      <c r="ABJ58" s="52"/>
      <c r="ABK58" s="52"/>
      <c r="ABL58" s="52"/>
      <c r="ABM58" s="52"/>
      <c r="ABN58" s="52"/>
      <c r="ABO58" s="52"/>
      <c r="ABP58" s="52"/>
      <c r="ABQ58" s="52"/>
      <c r="ABR58" s="52"/>
      <c r="ABS58" s="52"/>
      <c r="ABT58" s="52"/>
      <c r="ABU58" s="52"/>
      <c r="ABV58" s="52"/>
      <c r="ABW58" s="52"/>
      <c r="ABX58" s="52"/>
      <c r="ABY58" s="52"/>
      <c r="ABZ58" s="52"/>
      <c r="ACA58" s="52"/>
      <c r="ACB58" s="52"/>
      <c r="ACC58" s="52"/>
      <c r="ACD58" s="52"/>
      <c r="ACE58" s="52"/>
      <c r="ACF58" s="52"/>
      <c r="ACG58" s="52"/>
      <c r="ACH58" s="52"/>
      <c r="ACI58" s="52"/>
      <c r="ACJ58" s="52"/>
      <c r="ACK58" s="52"/>
      <c r="ACL58" s="52"/>
      <c r="ACM58" s="52"/>
      <c r="ACN58" s="52"/>
      <c r="ACO58" s="52"/>
      <c r="ACP58" s="52"/>
      <c r="ACQ58" s="52"/>
      <c r="ACR58" s="52"/>
      <c r="ACS58" s="52"/>
      <c r="ACT58" s="52"/>
      <c r="ACU58" s="52"/>
      <c r="ACV58" s="52"/>
      <c r="ACW58" s="52"/>
      <c r="ACX58" s="52"/>
      <c r="ACY58" s="52"/>
      <c r="ACZ58" s="52"/>
      <c r="ADA58" s="52"/>
      <c r="ADB58" s="52"/>
      <c r="ADC58" s="52"/>
      <c r="ADD58" s="52"/>
      <c r="ADE58" s="52"/>
      <c r="ADF58" s="52"/>
      <c r="ADG58" s="52"/>
      <c r="ADH58" s="52"/>
      <c r="ADI58" s="52"/>
      <c r="ADJ58" s="52"/>
      <c r="ADK58" s="52"/>
      <c r="ADL58" s="52"/>
      <c r="ADM58" s="52"/>
      <c r="ADN58" s="52"/>
      <c r="ADO58" s="52"/>
      <c r="ADP58" s="52"/>
      <c r="ADQ58" s="52"/>
      <c r="ADR58" s="52"/>
      <c r="ADS58" s="52"/>
      <c r="ADT58" s="52"/>
      <c r="ADU58" s="52"/>
      <c r="ADV58" s="52"/>
      <c r="ADW58" s="52"/>
      <c r="ADX58" s="52"/>
      <c r="ADY58" s="52"/>
      <c r="ADZ58" s="52"/>
      <c r="AEA58" s="52"/>
      <c r="AEB58" s="52"/>
      <c r="AEC58" s="52"/>
      <c r="AED58" s="52"/>
      <c r="AEE58" s="52"/>
      <c r="AEF58" s="52"/>
      <c r="AEG58" s="52"/>
      <c r="AEH58" s="52"/>
      <c r="AEI58" s="52"/>
      <c r="AEJ58" s="52"/>
      <c r="AEK58" s="52"/>
      <c r="AEL58" s="52"/>
      <c r="AEM58" s="52"/>
      <c r="AEN58" s="52"/>
      <c r="AEO58" s="52"/>
      <c r="AEP58" s="52"/>
      <c r="AEQ58" s="52"/>
      <c r="AER58" s="52"/>
      <c r="AES58" s="52"/>
      <c r="AET58" s="52"/>
      <c r="AEU58" s="52"/>
      <c r="AEV58" s="52"/>
      <c r="AEW58" s="52"/>
      <c r="AEX58" s="52"/>
      <c r="AEY58" s="52"/>
      <c r="AEZ58" s="52"/>
      <c r="AFA58" s="52"/>
      <c r="AFB58" s="52"/>
      <c r="AFC58" s="52"/>
      <c r="AFD58" s="52"/>
      <c r="AFE58" s="52"/>
      <c r="AFF58" s="52"/>
      <c r="AFG58" s="52"/>
      <c r="AFH58" s="52"/>
      <c r="AFI58" s="52"/>
      <c r="AFJ58" s="52"/>
      <c r="AFK58" s="52"/>
      <c r="AFL58" s="52"/>
      <c r="AFM58" s="52"/>
      <c r="AFN58" s="52"/>
      <c r="AFO58" s="52"/>
      <c r="AFP58" s="52"/>
      <c r="AFQ58" s="52"/>
      <c r="AFR58" s="52"/>
      <c r="AFS58" s="52"/>
      <c r="AFT58" s="52"/>
      <c r="AFU58" s="52"/>
      <c r="AFV58" s="52"/>
      <c r="AFW58" s="52"/>
      <c r="AFX58" s="52"/>
      <c r="AFY58" s="52"/>
      <c r="AFZ58" s="52"/>
      <c r="AGA58" s="52"/>
      <c r="AGB58" s="52"/>
      <c r="AGC58" s="52"/>
      <c r="AGD58" s="52"/>
      <c r="AGE58" s="52"/>
      <c r="AGF58" s="52"/>
      <c r="AGG58" s="52"/>
      <c r="AGH58" s="52"/>
      <c r="AGI58" s="52"/>
      <c r="AGJ58" s="52"/>
      <c r="AGK58" s="52"/>
      <c r="AGL58" s="52"/>
      <c r="AGM58" s="52"/>
      <c r="AGN58" s="52"/>
      <c r="AGO58" s="52"/>
      <c r="AGP58" s="52"/>
      <c r="AGQ58" s="52"/>
      <c r="AGR58" s="52"/>
      <c r="AGS58" s="52"/>
      <c r="AGT58" s="52"/>
      <c r="AGU58" s="52"/>
      <c r="AGV58" s="52"/>
      <c r="AGW58" s="52"/>
      <c r="AGX58" s="52"/>
      <c r="AGY58" s="52"/>
      <c r="AGZ58" s="52"/>
      <c r="AHA58" s="52"/>
      <c r="AHB58" s="52"/>
      <c r="AHC58" s="52"/>
      <c r="AHD58" s="52"/>
      <c r="AHE58" s="52"/>
      <c r="AHF58" s="52"/>
      <c r="AHG58" s="52"/>
      <c r="AHH58" s="52"/>
      <c r="AHI58" s="52"/>
      <c r="AHJ58" s="52"/>
      <c r="AHK58" s="52"/>
      <c r="AHL58" s="52"/>
      <c r="AHM58" s="52"/>
      <c r="AHN58" s="52"/>
      <c r="AHO58" s="52"/>
      <c r="AHP58" s="52"/>
      <c r="AHQ58" s="52"/>
      <c r="AHR58" s="52"/>
      <c r="AHS58" s="52"/>
      <c r="AHT58" s="52"/>
      <c r="AHU58" s="52"/>
      <c r="AHV58" s="52"/>
      <c r="AHW58" s="52"/>
      <c r="AHX58" s="52"/>
      <c r="AHY58" s="52"/>
      <c r="AHZ58" s="52"/>
      <c r="AIA58" s="52"/>
      <c r="AIB58" s="52"/>
      <c r="AIC58" s="52"/>
      <c r="AID58" s="52"/>
      <c r="AIE58" s="52"/>
      <c r="AIF58" s="52"/>
      <c r="AIG58" s="52"/>
      <c r="AIH58" s="52"/>
      <c r="AII58" s="52"/>
      <c r="AIJ58" s="52"/>
      <c r="AIK58" s="52"/>
      <c r="AIL58" s="52"/>
      <c r="AIM58" s="52"/>
      <c r="AIN58" s="52"/>
      <c r="AIO58" s="52"/>
      <c r="AIP58" s="52"/>
      <c r="AIQ58" s="52"/>
      <c r="AIR58" s="52"/>
      <c r="AIS58" s="52"/>
      <c r="AIT58" s="52"/>
      <c r="AIU58" s="52"/>
      <c r="AIV58" s="52"/>
      <c r="AIW58" s="52"/>
      <c r="AIX58" s="52"/>
      <c r="AIY58" s="52"/>
      <c r="AIZ58" s="52"/>
      <c r="AJA58" s="52"/>
      <c r="AJB58" s="52"/>
      <c r="AJC58" s="52"/>
      <c r="AJD58" s="52"/>
      <c r="AJE58" s="52"/>
      <c r="AJF58" s="52"/>
      <c r="AJG58" s="52"/>
      <c r="AJH58" s="52"/>
      <c r="AJI58" s="52"/>
      <c r="AJJ58" s="52"/>
      <c r="AJK58" s="52"/>
      <c r="AJL58" s="52"/>
      <c r="AJM58" s="52"/>
      <c r="AJN58" s="52"/>
      <c r="AJO58" s="52"/>
      <c r="AJP58" s="52"/>
      <c r="AJQ58" s="52"/>
      <c r="AJR58" s="52"/>
      <c r="AJS58" s="52"/>
      <c r="AJT58" s="52"/>
      <c r="AJU58" s="52"/>
      <c r="AJV58" s="52"/>
      <c r="AJW58" s="52"/>
      <c r="AJX58" s="52"/>
      <c r="AJY58" s="52"/>
      <c r="AJZ58" s="52"/>
      <c r="AKA58" s="52"/>
      <c r="AKB58" s="52"/>
      <c r="AKC58" s="52"/>
      <c r="AKD58" s="52"/>
      <c r="AKE58" s="52"/>
      <c r="AKF58" s="52"/>
      <c r="AKG58" s="52"/>
      <c r="AKH58" s="52"/>
      <c r="AKI58" s="52"/>
      <c r="AKJ58" s="52"/>
      <c r="AKK58" s="52"/>
      <c r="AKL58" s="52"/>
      <c r="AKM58" s="52"/>
      <c r="AKN58" s="52"/>
      <c r="AKO58" s="52"/>
      <c r="AKP58" s="52"/>
      <c r="AKQ58" s="52"/>
      <c r="AKR58" s="52"/>
      <c r="AKS58" s="52"/>
      <c r="AKT58" s="52"/>
      <c r="AKU58" s="52"/>
      <c r="AKV58" s="52"/>
      <c r="AKW58" s="52"/>
      <c r="AKX58" s="52"/>
      <c r="AKY58" s="52"/>
      <c r="AKZ58" s="52"/>
      <c r="ALA58" s="52"/>
      <c r="ALB58" s="52"/>
      <c r="ALC58" s="52"/>
      <c r="ALD58" s="52"/>
      <c r="ALE58" s="52"/>
      <c r="ALF58" s="52"/>
      <c r="ALG58" s="52"/>
      <c r="ALH58" s="52"/>
      <c r="ALI58" s="52"/>
      <c r="ALJ58" s="52"/>
      <c r="ALK58" s="52"/>
      <c r="ALL58" s="52"/>
      <c r="ALM58" s="52"/>
      <c r="ALN58" s="52"/>
      <c r="ALO58" s="52"/>
      <c r="ALP58" s="52"/>
      <c r="ALQ58" s="52"/>
      <c r="ALR58" s="52"/>
      <c r="ALS58" s="52"/>
      <c r="ALT58" s="52"/>
      <c r="ALU58" s="52"/>
      <c r="ALV58" s="52"/>
      <c r="ALW58" s="52"/>
      <c r="ALX58" s="52"/>
      <c r="ALY58" s="52"/>
      <c r="ALZ58" s="52"/>
      <c r="AMA58" s="52"/>
      <c r="AMB58" s="52"/>
      <c r="AMC58" s="52"/>
      <c r="AMD58" s="52"/>
      <c r="AME58" s="52"/>
      <c r="AMF58" s="52"/>
      <c r="AMG58" s="52"/>
      <c r="AMH58" s="52"/>
      <c r="AMI58" s="52"/>
      <c r="AMJ58" s="52"/>
      <c r="AMK58" s="52"/>
    </row>
    <row r="59" spans="1:1025" ht="63" customHeight="1" x14ac:dyDescent="0.25">
      <c r="A59" s="82"/>
      <c r="B59" s="15"/>
      <c r="C59" s="20" t="s">
        <v>72</v>
      </c>
      <c r="D59" s="15" t="s">
        <v>19</v>
      </c>
      <c r="E59" s="31">
        <v>102</v>
      </c>
      <c r="F59" s="17" t="s">
        <v>20</v>
      </c>
      <c r="G59" s="61">
        <v>64</v>
      </c>
      <c r="H59" s="17" t="s">
        <v>20</v>
      </c>
      <c r="I59" s="18" t="s">
        <v>20</v>
      </c>
      <c r="J59" s="18"/>
      <c r="L59" s="72"/>
    </row>
    <row r="60" spans="1:1025" s="55" customFormat="1" ht="56.25" customHeight="1" x14ac:dyDescent="0.25">
      <c r="A60" s="82"/>
      <c r="B60" s="83" t="s">
        <v>73</v>
      </c>
      <c r="C60" s="83"/>
      <c r="D60" s="56" t="s">
        <v>25</v>
      </c>
      <c r="E60" s="57">
        <v>452</v>
      </c>
      <c r="F60" s="58">
        <v>450</v>
      </c>
      <c r="G60" s="59">
        <v>588</v>
      </c>
      <c r="H60" s="58">
        <f>G60-F60</f>
        <v>138</v>
      </c>
      <c r="I60" s="18">
        <f t="shared" si="0"/>
        <v>130.66666666666666</v>
      </c>
      <c r="J60" s="59"/>
      <c r="K60" s="52"/>
      <c r="L60" s="70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/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/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/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/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/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/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/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  <c r="IV60" s="52"/>
      <c r="IW60" s="52"/>
      <c r="IX60" s="52"/>
      <c r="IY60" s="52"/>
      <c r="IZ60" s="52"/>
      <c r="JA60" s="52"/>
      <c r="JB60" s="52"/>
      <c r="JC60" s="52"/>
      <c r="JD60" s="52"/>
      <c r="JE60" s="52"/>
      <c r="JF60" s="52"/>
      <c r="JG60" s="52"/>
      <c r="JH60" s="52"/>
      <c r="JI60" s="52"/>
      <c r="JJ60" s="52"/>
      <c r="JK60" s="52"/>
      <c r="JL60" s="52"/>
      <c r="JM60" s="52"/>
      <c r="JN60" s="52"/>
      <c r="JO60" s="52"/>
      <c r="JP60" s="52"/>
      <c r="JQ60" s="52"/>
      <c r="JR60" s="52"/>
      <c r="JS60" s="52"/>
      <c r="JT60" s="52"/>
      <c r="JU60" s="52"/>
      <c r="JV60" s="52"/>
      <c r="JW60" s="52"/>
      <c r="JX60" s="52"/>
      <c r="JY60" s="52"/>
      <c r="JZ60" s="52"/>
      <c r="KA60" s="52"/>
      <c r="KB60" s="52"/>
      <c r="KC60" s="52"/>
      <c r="KD60" s="52"/>
      <c r="KE60" s="52"/>
      <c r="KF60" s="52"/>
      <c r="KG60" s="52"/>
      <c r="KH60" s="52"/>
      <c r="KI60" s="52"/>
      <c r="KJ60" s="52"/>
      <c r="KK60" s="52"/>
      <c r="KL60" s="52"/>
      <c r="KM60" s="52"/>
      <c r="KN60" s="52"/>
      <c r="KO60" s="52"/>
      <c r="KP60" s="52"/>
      <c r="KQ60" s="52"/>
      <c r="KR60" s="52"/>
      <c r="KS60" s="52"/>
      <c r="KT60" s="52"/>
      <c r="KU60" s="52"/>
      <c r="KV60" s="52"/>
      <c r="KW60" s="52"/>
      <c r="KX60" s="52"/>
      <c r="KY60" s="52"/>
      <c r="KZ60" s="52"/>
      <c r="LA60" s="52"/>
      <c r="LB60" s="52"/>
      <c r="LC60" s="52"/>
      <c r="LD60" s="52"/>
      <c r="LE60" s="52"/>
      <c r="LF60" s="52"/>
      <c r="LG60" s="52"/>
      <c r="LH60" s="52"/>
      <c r="LI60" s="52"/>
      <c r="LJ60" s="52"/>
      <c r="LK60" s="52"/>
      <c r="LL60" s="52"/>
      <c r="LM60" s="52"/>
      <c r="LN60" s="52"/>
      <c r="LO60" s="52"/>
      <c r="LP60" s="52"/>
      <c r="LQ60" s="52"/>
      <c r="LR60" s="52"/>
      <c r="LS60" s="52"/>
      <c r="LT60" s="52"/>
      <c r="LU60" s="52"/>
      <c r="LV60" s="52"/>
      <c r="LW60" s="52"/>
      <c r="LX60" s="52"/>
      <c r="LY60" s="52"/>
      <c r="LZ60" s="52"/>
      <c r="MA60" s="52"/>
      <c r="MB60" s="52"/>
      <c r="MC60" s="52"/>
      <c r="MD60" s="52"/>
      <c r="ME60" s="52"/>
      <c r="MF60" s="52"/>
      <c r="MG60" s="52"/>
      <c r="MH60" s="52"/>
      <c r="MI60" s="52"/>
      <c r="MJ60" s="52"/>
      <c r="MK60" s="52"/>
      <c r="ML60" s="52"/>
      <c r="MM60" s="52"/>
      <c r="MN60" s="52"/>
      <c r="MO60" s="52"/>
      <c r="MP60" s="52"/>
      <c r="MQ60" s="52"/>
      <c r="MR60" s="52"/>
      <c r="MS60" s="52"/>
      <c r="MT60" s="52"/>
      <c r="MU60" s="52"/>
      <c r="MV60" s="52"/>
      <c r="MW60" s="52"/>
      <c r="MX60" s="52"/>
      <c r="MY60" s="52"/>
      <c r="MZ60" s="52"/>
      <c r="NA60" s="52"/>
      <c r="NB60" s="52"/>
      <c r="NC60" s="52"/>
      <c r="ND60" s="52"/>
      <c r="NE60" s="52"/>
      <c r="NF60" s="52"/>
      <c r="NG60" s="52"/>
      <c r="NH60" s="52"/>
      <c r="NI60" s="52"/>
      <c r="NJ60" s="52"/>
      <c r="NK60" s="52"/>
      <c r="NL60" s="52"/>
      <c r="NM60" s="52"/>
      <c r="NN60" s="52"/>
      <c r="NO60" s="52"/>
      <c r="NP60" s="52"/>
      <c r="NQ60" s="52"/>
      <c r="NR60" s="52"/>
      <c r="NS60" s="52"/>
      <c r="NT60" s="52"/>
      <c r="NU60" s="52"/>
      <c r="NV60" s="52"/>
      <c r="NW60" s="52"/>
      <c r="NX60" s="52"/>
      <c r="NY60" s="52"/>
      <c r="NZ60" s="52"/>
      <c r="OA60" s="52"/>
      <c r="OB60" s="52"/>
      <c r="OC60" s="52"/>
      <c r="OD60" s="52"/>
      <c r="OE60" s="52"/>
      <c r="OF60" s="52"/>
      <c r="OG60" s="52"/>
      <c r="OH60" s="52"/>
      <c r="OI60" s="52"/>
      <c r="OJ60" s="52"/>
      <c r="OK60" s="52"/>
      <c r="OL60" s="52"/>
      <c r="OM60" s="52"/>
      <c r="ON60" s="52"/>
      <c r="OO60" s="52"/>
      <c r="OP60" s="52"/>
      <c r="OQ60" s="52"/>
      <c r="OR60" s="52"/>
      <c r="OS60" s="52"/>
      <c r="OT60" s="52"/>
      <c r="OU60" s="52"/>
      <c r="OV60" s="52"/>
      <c r="OW60" s="52"/>
      <c r="OX60" s="52"/>
      <c r="OY60" s="52"/>
      <c r="OZ60" s="52"/>
      <c r="PA60" s="52"/>
      <c r="PB60" s="52"/>
      <c r="PC60" s="52"/>
      <c r="PD60" s="52"/>
      <c r="PE60" s="52"/>
      <c r="PF60" s="52"/>
      <c r="PG60" s="52"/>
      <c r="PH60" s="52"/>
      <c r="PI60" s="52"/>
      <c r="PJ60" s="52"/>
      <c r="PK60" s="52"/>
      <c r="PL60" s="52"/>
      <c r="PM60" s="52"/>
      <c r="PN60" s="52"/>
      <c r="PO60" s="52"/>
      <c r="PP60" s="52"/>
      <c r="PQ60" s="52"/>
      <c r="PR60" s="52"/>
      <c r="PS60" s="52"/>
      <c r="PT60" s="52"/>
      <c r="PU60" s="52"/>
      <c r="PV60" s="52"/>
      <c r="PW60" s="52"/>
      <c r="PX60" s="52"/>
      <c r="PY60" s="52"/>
      <c r="PZ60" s="52"/>
      <c r="QA60" s="52"/>
      <c r="QB60" s="52"/>
      <c r="QC60" s="52"/>
      <c r="QD60" s="52"/>
      <c r="QE60" s="52"/>
      <c r="QF60" s="52"/>
      <c r="QG60" s="52"/>
      <c r="QH60" s="52"/>
      <c r="QI60" s="52"/>
      <c r="QJ60" s="52"/>
      <c r="QK60" s="52"/>
      <c r="QL60" s="52"/>
      <c r="QM60" s="52"/>
      <c r="QN60" s="52"/>
      <c r="QO60" s="52"/>
      <c r="QP60" s="52"/>
      <c r="QQ60" s="52"/>
      <c r="QR60" s="52"/>
      <c r="QS60" s="52"/>
      <c r="QT60" s="52"/>
      <c r="QU60" s="52"/>
      <c r="QV60" s="52"/>
      <c r="QW60" s="52"/>
      <c r="QX60" s="52"/>
      <c r="QY60" s="52"/>
      <c r="QZ60" s="52"/>
      <c r="RA60" s="52"/>
      <c r="RB60" s="52"/>
      <c r="RC60" s="52"/>
      <c r="RD60" s="52"/>
      <c r="RE60" s="52"/>
      <c r="RF60" s="52"/>
      <c r="RG60" s="52"/>
      <c r="RH60" s="52"/>
      <c r="RI60" s="52"/>
      <c r="RJ60" s="52"/>
      <c r="RK60" s="52"/>
      <c r="RL60" s="52"/>
      <c r="RM60" s="52"/>
      <c r="RN60" s="52"/>
      <c r="RO60" s="52"/>
      <c r="RP60" s="52"/>
      <c r="RQ60" s="52"/>
      <c r="RR60" s="52"/>
      <c r="RS60" s="52"/>
      <c r="RT60" s="52"/>
      <c r="RU60" s="52"/>
      <c r="RV60" s="52"/>
      <c r="RW60" s="52"/>
      <c r="RX60" s="52"/>
      <c r="RY60" s="52"/>
      <c r="RZ60" s="52"/>
      <c r="SA60" s="52"/>
      <c r="SB60" s="52"/>
      <c r="SC60" s="52"/>
      <c r="SD60" s="52"/>
      <c r="SE60" s="52"/>
      <c r="SF60" s="52"/>
      <c r="SG60" s="52"/>
      <c r="SH60" s="52"/>
      <c r="SI60" s="52"/>
      <c r="SJ60" s="52"/>
      <c r="SK60" s="52"/>
      <c r="SL60" s="52"/>
      <c r="SM60" s="52"/>
      <c r="SN60" s="52"/>
      <c r="SO60" s="52"/>
      <c r="SP60" s="52"/>
      <c r="SQ60" s="52"/>
      <c r="SR60" s="52"/>
      <c r="SS60" s="52"/>
      <c r="ST60" s="52"/>
      <c r="SU60" s="52"/>
      <c r="SV60" s="52"/>
      <c r="SW60" s="52"/>
      <c r="SX60" s="52"/>
      <c r="SY60" s="52"/>
      <c r="SZ60" s="52"/>
      <c r="TA60" s="52"/>
      <c r="TB60" s="52"/>
      <c r="TC60" s="52"/>
      <c r="TD60" s="52"/>
      <c r="TE60" s="52"/>
      <c r="TF60" s="52"/>
      <c r="TG60" s="52"/>
      <c r="TH60" s="52"/>
      <c r="TI60" s="52"/>
      <c r="TJ60" s="52"/>
      <c r="TK60" s="52"/>
      <c r="TL60" s="52"/>
      <c r="TM60" s="52"/>
      <c r="TN60" s="52"/>
      <c r="TO60" s="52"/>
      <c r="TP60" s="52"/>
      <c r="TQ60" s="52"/>
      <c r="TR60" s="52"/>
      <c r="TS60" s="52"/>
      <c r="TT60" s="52"/>
      <c r="TU60" s="52"/>
      <c r="TV60" s="52"/>
      <c r="TW60" s="52"/>
      <c r="TX60" s="52"/>
      <c r="TY60" s="52"/>
      <c r="TZ60" s="52"/>
      <c r="UA60" s="52"/>
      <c r="UB60" s="52"/>
      <c r="UC60" s="52"/>
      <c r="UD60" s="52"/>
      <c r="UE60" s="52"/>
      <c r="UF60" s="52"/>
      <c r="UG60" s="52"/>
      <c r="UH60" s="52"/>
      <c r="UI60" s="52"/>
      <c r="UJ60" s="52"/>
      <c r="UK60" s="52"/>
      <c r="UL60" s="52"/>
      <c r="UM60" s="52"/>
      <c r="UN60" s="52"/>
      <c r="UO60" s="52"/>
      <c r="UP60" s="52"/>
      <c r="UQ60" s="52"/>
      <c r="UR60" s="52"/>
      <c r="US60" s="52"/>
      <c r="UT60" s="52"/>
      <c r="UU60" s="52"/>
      <c r="UV60" s="52"/>
      <c r="UW60" s="52"/>
      <c r="UX60" s="52"/>
      <c r="UY60" s="52"/>
      <c r="UZ60" s="52"/>
      <c r="VA60" s="52"/>
      <c r="VB60" s="52"/>
      <c r="VC60" s="52"/>
      <c r="VD60" s="52"/>
      <c r="VE60" s="52"/>
      <c r="VF60" s="52"/>
      <c r="VG60" s="52"/>
      <c r="VH60" s="52"/>
      <c r="VI60" s="52"/>
      <c r="VJ60" s="52"/>
      <c r="VK60" s="52"/>
      <c r="VL60" s="52"/>
      <c r="VM60" s="52"/>
      <c r="VN60" s="52"/>
      <c r="VO60" s="52"/>
      <c r="VP60" s="52"/>
      <c r="VQ60" s="52"/>
      <c r="VR60" s="52"/>
      <c r="VS60" s="52"/>
      <c r="VT60" s="52"/>
      <c r="VU60" s="52"/>
      <c r="VV60" s="52"/>
      <c r="VW60" s="52"/>
      <c r="VX60" s="52"/>
      <c r="VY60" s="52"/>
      <c r="VZ60" s="52"/>
      <c r="WA60" s="52"/>
      <c r="WB60" s="52"/>
      <c r="WC60" s="52"/>
      <c r="WD60" s="52"/>
      <c r="WE60" s="52"/>
      <c r="WF60" s="52"/>
      <c r="WG60" s="52"/>
      <c r="WH60" s="52"/>
      <c r="WI60" s="52"/>
      <c r="WJ60" s="52"/>
      <c r="WK60" s="52"/>
      <c r="WL60" s="52"/>
      <c r="WM60" s="52"/>
      <c r="WN60" s="52"/>
      <c r="WO60" s="52"/>
      <c r="WP60" s="52"/>
      <c r="WQ60" s="52"/>
      <c r="WR60" s="52"/>
      <c r="WS60" s="52"/>
      <c r="WT60" s="52"/>
      <c r="WU60" s="52"/>
      <c r="WV60" s="52"/>
      <c r="WW60" s="52"/>
      <c r="WX60" s="52"/>
      <c r="WY60" s="52"/>
      <c r="WZ60" s="52"/>
      <c r="XA60" s="52"/>
      <c r="XB60" s="52"/>
      <c r="XC60" s="52"/>
      <c r="XD60" s="52"/>
      <c r="XE60" s="52"/>
      <c r="XF60" s="52"/>
      <c r="XG60" s="52"/>
      <c r="XH60" s="52"/>
      <c r="XI60" s="52"/>
      <c r="XJ60" s="52"/>
      <c r="XK60" s="52"/>
      <c r="XL60" s="52"/>
      <c r="XM60" s="52"/>
      <c r="XN60" s="52"/>
      <c r="XO60" s="52"/>
      <c r="XP60" s="52"/>
      <c r="XQ60" s="52"/>
      <c r="XR60" s="52"/>
      <c r="XS60" s="52"/>
      <c r="XT60" s="52"/>
      <c r="XU60" s="52"/>
      <c r="XV60" s="52"/>
      <c r="XW60" s="52"/>
      <c r="XX60" s="52"/>
      <c r="XY60" s="52"/>
      <c r="XZ60" s="52"/>
      <c r="YA60" s="52"/>
      <c r="YB60" s="52"/>
      <c r="YC60" s="52"/>
      <c r="YD60" s="52"/>
      <c r="YE60" s="52"/>
      <c r="YF60" s="52"/>
      <c r="YG60" s="52"/>
      <c r="YH60" s="52"/>
      <c r="YI60" s="52"/>
      <c r="YJ60" s="52"/>
      <c r="YK60" s="52"/>
      <c r="YL60" s="52"/>
      <c r="YM60" s="52"/>
      <c r="YN60" s="52"/>
      <c r="YO60" s="52"/>
      <c r="YP60" s="52"/>
      <c r="YQ60" s="52"/>
      <c r="YR60" s="52"/>
      <c r="YS60" s="52"/>
      <c r="YT60" s="52"/>
      <c r="YU60" s="52"/>
      <c r="YV60" s="52"/>
      <c r="YW60" s="52"/>
      <c r="YX60" s="52"/>
      <c r="YY60" s="52"/>
      <c r="YZ60" s="52"/>
      <c r="ZA60" s="52"/>
      <c r="ZB60" s="52"/>
      <c r="ZC60" s="52"/>
      <c r="ZD60" s="52"/>
      <c r="ZE60" s="52"/>
      <c r="ZF60" s="52"/>
      <c r="ZG60" s="52"/>
      <c r="ZH60" s="52"/>
      <c r="ZI60" s="52"/>
      <c r="ZJ60" s="52"/>
      <c r="ZK60" s="52"/>
      <c r="ZL60" s="52"/>
      <c r="ZM60" s="52"/>
      <c r="ZN60" s="52"/>
      <c r="ZO60" s="52"/>
      <c r="ZP60" s="52"/>
      <c r="ZQ60" s="52"/>
      <c r="ZR60" s="52"/>
      <c r="ZS60" s="52"/>
      <c r="ZT60" s="52"/>
      <c r="ZU60" s="52"/>
      <c r="ZV60" s="52"/>
      <c r="ZW60" s="52"/>
      <c r="ZX60" s="52"/>
      <c r="ZY60" s="52"/>
      <c r="ZZ60" s="52"/>
      <c r="AAA60" s="52"/>
      <c r="AAB60" s="52"/>
      <c r="AAC60" s="52"/>
      <c r="AAD60" s="52"/>
      <c r="AAE60" s="52"/>
      <c r="AAF60" s="52"/>
      <c r="AAG60" s="52"/>
      <c r="AAH60" s="52"/>
      <c r="AAI60" s="52"/>
      <c r="AAJ60" s="52"/>
      <c r="AAK60" s="52"/>
      <c r="AAL60" s="52"/>
      <c r="AAM60" s="52"/>
      <c r="AAN60" s="52"/>
      <c r="AAO60" s="52"/>
      <c r="AAP60" s="52"/>
      <c r="AAQ60" s="52"/>
      <c r="AAR60" s="52"/>
      <c r="AAS60" s="52"/>
      <c r="AAT60" s="52"/>
      <c r="AAU60" s="52"/>
      <c r="AAV60" s="52"/>
      <c r="AAW60" s="52"/>
      <c r="AAX60" s="52"/>
      <c r="AAY60" s="52"/>
      <c r="AAZ60" s="52"/>
      <c r="ABA60" s="52"/>
      <c r="ABB60" s="52"/>
      <c r="ABC60" s="52"/>
      <c r="ABD60" s="52"/>
      <c r="ABE60" s="52"/>
      <c r="ABF60" s="52"/>
      <c r="ABG60" s="52"/>
      <c r="ABH60" s="52"/>
      <c r="ABI60" s="52"/>
      <c r="ABJ60" s="52"/>
      <c r="ABK60" s="52"/>
      <c r="ABL60" s="52"/>
      <c r="ABM60" s="52"/>
      <c r="ABN60" s="52"/>
      <c r="ABO60" s="52"/>
      <c r="ABP60" s="52"/>
      <c r="ABQ60" s="52"/>
      <c r="ABR60" s="52"/>
      <c r="ABS60" s="52"/>
      <c r="ABT60" s="52"/>
      <c r="ABU60" s="52"/>
      <c r="ABV60" s="52"/>
      <c r="ABW60" s="52"/>
      <c r="ABX60" s="52"/>
      <c r="ABY60" s="52"/>
      <c r="ABZ60" s="52"/>
      <c r="ACA60" s="52"/>
      <c r="ACB60" s="52"/>
      <c r="ACC60" s="52"/>
      <c r="ACD60" s="52"/>
      <c r="ACE60" s="52"/>
      <c r="ACF60" s="52"/>
      <c r="ACG60" s="52"/>
      <c r="ACH60" s="52"/>
      <c r="ACI60" s="52"/>
      <c r="ACJ60" s="52"/>
      <c r="ACK60" s="52"/>
      <c r="ACL60" s="52"/>
      <c r="ACM60" s="52"/>
      <c r="ACN60" s="52"/>
      <c r="ACO60" s="52"/>
      <c r="ACP60" s="52"/>
      <c r="ACQ60" s="52"/>
      <c r="ACR60" s="52"/>
      <c r="ACS60" s="52"/>
      <c r="ACT60" s="52"/>
      <c r="ACU60" s="52"/>
      <c r="ACV60" s="52"/>
      <c r="ACW60" s="52"/>
      <c r="ACX60" s="52"/>
      <c r="ACY60" s="52"/>
      <c r="ACZ60" s="52"/>
      <c r="ADA60" s="52"/>
      <c r="ADB60" s="52"/>
      <c r="ADC60" s="52"/>
      <c r="ADD60" s="52"/>
      <c r="ADE60" s="52"/>
      <c r="ADF60" s="52"/>
      <c r="ADG60" s="52"/>
      <c r="ADH60" s="52"/>
      <c r="ADI60" s="52"/>
      <c r="ADJ60" s="52"/>
      <c r="ADK60" s="52"/>
      <c r="ADL60" s="52"/>
      <c r="ADM60" s="52"/>
      <c r="ADN60" s="52"/>
      <c r="ADO60" s="52"/>
      <c r="ADP60" s="52"/>
      <c r="ADQ60" s="52"/>
      <c r="ADR60" s="52"/>
      <c r="ADS60" s="52"/>
      <c r="ADT60" s="52"/>
      <c r="ADU60" s="52"/>
      <c r="ADV60" s="52"/>
      <c r="ADW60" s="52"/>
      <c r="ADX60" s="52"/>
      <c r="ADY60" s="52"/>
      <c r="ADZ60" s="52"/>
      <c r="AEA60" s="52"/>
      <c r="AEB60" s="52"/>
      <c r="AEC60" s="52"/>
      <c r="AED60" s="52"/>
      <c r="AEE60" s="52"/>
      <c r="AEF60" s="52"/>
      <c r="AEG60" s="52"/>
      <c r="AEH60" s="52"/>
      <c r="AEI60" s="52"/>
      <c r="AEJ60" s="52"/>
      <c r="AEK60" s="52"/>
      <c r="AEL60" s="52"/>
      <c r="AEM60" s="52"/>
      <c r="AEN60" s="52"/>
      <c r="AEO60" s="52"/>
      <c r="AEP60" s="52"/>
      <c r="AEQ60" s="52"/>
      <c r="AER60" s="52"/>
      <c r="AES60" s="52"/>
      <c r="AET60" s="52"/>
      <c r="AEU60" s="52"/>
      <c r="AEV60" s="52"/>
      <c r="AEW60" s="52"/>
      <c r="AEX60" s="52"/>
      <c r="AEY60" s="52"/>
      <c r="AEZ60" s="52"/>
      <c r="AFA60" s="52"/>
      <c r="AFB60" s="52"/>
      <c r="AFC60" s="52"/>
      <c r="AFD60" s="52"/>
      <c r="AFE60" s="52"/>
      <c r="AFF60" s="52"/>
      <c r="AFG60" s="52"/>
      <c r="AFH60" s="52"/>
      <c r="AFI60" s="52"/>
      <c r="AFJ60" s="52"/>
      <c r="AFK60" s="52"/>
      <c r="AFL60" s="52"/>
      <c r="AFM60" s="52"/>
      <c r="AFN60" s="52"/>
      <c r="AFO60" s="52"/>
      <c r="AFP60" s="52"/>
      <c r="AFQ60" s="52"/>
      <c r="AFR60" s="52"/>
      <c r="AFS60" s="52"/>
      <c r="AFT60" s="52"/>
      <c r="AFU60" s="52"/>
      <c r="AFV60" s="52"/>
      <c r="AFW60" s="52"/>
      <c r="AFX60" s="52"/>
      <c r="AFY60" s="52"/>
      <c r="AFZ60" s="52"/>
      <c r="AGA60" s="52"/>
      <c r="AGB60" s="52"/>
      <c r="AGC60" s="52"/>
      <c r="AGD60" s="52"/>
      <c r="AGE60" s="52"/>
      <c r="AGF60" s="52"/>
      <c r="AGG60" s="52"/>
      <c r="AGH60" s="52"/>
      <c r="AGI60" s="52"/>
      <c r="AGJ60" s="52"/>
      <c r="AGK60" s="52"/>
      <c r="AGL60" s="52"/>
      <c r="AGM60" s="52"/>
      <c r="AGN60" s="52"/>
      <c r="AGO60" s="52"/>
      <c r="AGP60" s="52"/>
      <c r="AGQ60" s="52"/>
      <c r="AGR60" s="52"/>
      <c r="AGS60" s="52"/>
      <c r="AGT60" s="52"/>
      <c r="AGU60" s="52"/>
      <c r="AGV60" s="52"/>
      <c r="AGW60" s="52"/>
      <c r="AGX60" s="52"/>
      <c r="AGY60" s="52"/>
      <c r="AGZ60" s="52"/>
      <c r="AHA60" s="52"/>
      <c r="AHB60" s="52"/>
      <c r="AHC60" s="52"/>
      <c r="AHD60" s="52"/>
      <c r="AHE60" s="52"/>
      <c r="AHF60" s="52"/>
      <c r="AHG60" s="52"/>
      <c r="AHH60" s="52"/>
      <c r="AHI60" s="52"/>
      <c r="AHJ60" s="52"/>
      <c r="AHK60" s="52"/>
      <c r="AHL60" s="52"/>
      <c r="AHM60" s="52"/>
      <c r="AHN60" s="52"/>
      <c r="AHO60" s="52"/>
      <c r="AHP60" s="52"/>
      <c r="AHQ60" s="52"/>
      <c r="AHR60" s="52"/>
      <c r="AHS60" s="52"/>
      <c r="AHT60" s="52"/>
      <c r="AHU60" s="52"/>
      <c r="AHV60" s="52"/>
      <c r="AHW60" s="52"/>
      <c r="AHX60" s="52"/>
      <c r="AHY60" s="52"/>
      <c r="AHZ60" s="52"/>
      <c r="AIA60" s="52"/>
      <c r="AIB60" s="52"/>
      <c r="AIC60" s="52"/>
      <c r="AID60" s="52"/>
      <c r="AIE60" s="52"/>
      <c r="AIF60" s="52"/>
      <c r="AIG60" s="52"/>
      <c r="AIH60" s="52"/>
      <c r="AII60" s="52"/>
      <c r="AIJ60" s="52"/>
      <c r="AIK60" s="52"/>
      <c r="AIL60" s="52"/>
      <c r="AIM60" s="52"/>
      <c r="AIN60" s="52"/>
      <c r="AIO60" s="52"/>
      <c r="AIP60" s="52"/>
      <c r="AIQ60" s="52"/>
      <c r="AIR60" s="52"/>
      <c r="AIS60" s="52"/>
      <c r="AIT60" s="52"/>
      <c r="AIU60" s="52"/>
      <c r="AIV60" s="52"/>
      <c r="AIW60" s="52"/>
      <c r="AIX60" s="52"/>
      <c r="AIY60" s="52"/>
      <c r="AIZ60" s="52"/>
      <c r="AJA60" s="52"/>
      <c r="AJB60" s="52"/>
      <c r="AJC60" s="52"/>
      <c r="AJD60" s="52"/>
      <c r="AJE60" s="52"/>
      <c r="AJF60" s="52"/>
      <c r="AJG60" s="52"/>
      <c r="AJH60" s="52"/>
      <c r="AJI60" s="52"/>
      <c r="AJJ60" s="52"/>
      <c r="AJK60" s="52"/>
      <c r="AJL60" s="52"/>
      <c r="AJM60" s="52"/>
      <c r="AJN60" s="52"/>
      <c r="AJO60" s="52"/>
      <c r="AJP60" s="52"/>
      <c r="AJQ60" s="52"/>
      <c r="AJR60" s="52"/>
      <c r="AJS60" s="52"/>
      <c r="AJT60" s="52"/>
      <c r="AJU60" s="52"/>
      <c r="AJV60" s="52"/>
      <c r="AJW60" s="52"/>
      <c r="AJX60" s="52"/>
      <c r="AJY60" s="52"/>
      <c r="AJZ60" s="52"/>
      <c r="AKA60" s="52"/>
      <c r="AKB60" s="52"/>
      <c r="AKC60" s="52"/>
      <c r="AKD60" s="52"/>
      <c r="AKE60" s="52"/>
      <c r="AKF60" s="52"/>
      <c r="AKG60" s="52"/>
      <c r="AKH60" s="52"/>
      <c r="AKI60" s="52"/>
      <c r="AKJ60" s="52"/>
      <c r="AKK60" s="52"/>
      <c r="AKL60" s="52"/>
      <c r="AKM60" s="52"/>
      <c r="AKN60" s="52"/>
      <c r="AKO60" s="52"/>
      <c r="AKP60" s="52"/>
      <c r="AKQ60" s="52"/>
      <c r="AKR60" s="52"/>
      <c r="AKS60" s="52"/>
      <c r="AKT60" s="52"/>
      <c r="AKU60" s="52"/>
      <c r="AKV60" s="52"/>
      <c r="AKW60" s="52"/>
      <c r="AKX60" s="52"/>
      <c r="AKY60" s="52"/>
      <c r="AKZ60" s="52"/>
      <c r="ALA60" s="52"/>
      <c r="ALB60" s="52"/>
      <c r="ALC60" s="52"/>
      <c r="ALD60" s="52"/>
      <c r="ALE60" s="52"/>
      <c r="ALF60" s="52"/>
      <c r="ALG60" s="52"/>
      <c r="ALH60" s="52"/>
      <c r="ALI60" s="52"/>
      <c r="ALJ60" s="52"/>
      <c r="ALK60" s="52"/>
      <c r="ALL60" s="52"/>
      <c r="ALM60" s="52"/>
      <c r="ALN60" s="52"/>
      <c r="ALO60" s="52"/>
      <c r="ALP60" s="52"/>
      <c r="ALQ60" s="52"/>
      <c r="ALR60" s="52"/>
      <c r="ALS60" s="52"/>
      <c r="ALT60" s="52"/>
      <c r="ALU60" s="52"/>
      <c r="ALV60" s="52"/>
      <c r="ALW60" s="52"/>
      <c r="ALX60" s="52"/>
      <c r="ALY60" s="52"/>
      <c r="ALZ60" s="52"/>
      <c r="AMA60" s="52"/>
      <c r="AMB60" s="52"/>
      <c r="AMC60" s="52"/>
      <c r="AMD60" s="52"/>
      <c r="AME60" s="52"/>
      <c r="AMF60" s="52"/>
      <c r="AMG60" s="52"/>
      <c r="AMH60" s="52"/>
      <c r="AMI60" s="52"/>
      <c r="AMJ60" s="52"/>
      <c r="AMK60" s="52"/>
    </row>
    <row r="61" spans="1:1025" ht="27.75" customHeight="1" x14ac:dyDescent="0.25">
      <c r="A61" s="84"/>
      <c r="B61" s="84"/>
      <c r="F61" s="24"/>
      <c r="H61" s="24"/>
      <c r="I61" s="25"/>
      <c r="L61" s="65"/>
    </row>
    <row r="62" spans="1:1025" s="55" customFormat="1" ht="54.6" customHeight="1" x14ac:dyDescent="0.25">
      <c r="A62" s="50" t="s">
        <v>74</v>
      </c>
      <c r="B62" s="51"/>
      <c r="C62" s="52"/>
      <c r="D62" s="52"/>
      <c r="E62" s="53"/>
      <c r="F62" s="52"/>
      <c r="G62" s="54"/>
      <c r="H62" s="85" t="s">
        <v>75</v>
      </c>
      <c r="I62" s="85"/>
      <c r="J62" s="85"/>
      <c r="K62" s="52"/>
      <c r="L62" s="76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  <c r="IT62" s="52"/>
      <c r="IU62" s="52"/>
      <c r="IV62" s="52"/>
      <c r="IW62" s="52"/>
      <c r="IX62" s="52"/>
      <c r="IY62" s="52"/>
      <c r="IZ62" s="52"/>
      <c r="JA62" s="52"/>
      <c r="JB62" s="52"/>
      <c r="JC62" s="52"/>
      <c r="JD62" s="52"/>
      <c r="JE62" s="52"/>
      <c r="JF62" s="52"/>
      <c r="JG62" s="52"/>
      <c r="JH62" s="52"/>
      <c r="JI62" s="52"/>
      <c r="JJ62" s="52"/>
      <c r="JK62" s="52"/>
      <c r="JL62" s="52"/>
      <c r="JM62" s="52"/>
      <c r="JN62" s="52"/>
      <c r="JO62" s="52"/>
      <c r="JP62" s="52"/>
      <c r="JQ62" s="52"/>
      <c r="JR62" s="52"/>
      <c r="JS62" s="52"/>
      <c r="JT62" s="52"/>
      <c r="JU62" s="52"/>
      <c r="JV62" s="52"/>
      <c r="JW62" s="52"/>
      <c r="JX62" s="52"/>
      <c r="JY62" s="52"/>
      <c r="JZ62" s="52"/>
      <c r="KA62" s="52"/>
      <c r="KB62" s="52"/>
      <c r="KC62" s="52"/>
      <c r="KD62" s="52"/>
      <c r="KE62" s="52"/>
      <c r="KF62" s="52"/>
      <c r="KG62" s="52"/>
      <c r="KH62" s="52"/>
      <c r="KI62" s="52"/>
      <c r="KJ62" s="52"/>
      <c r="KK62" s="52"/>
      <c r="KL62" s="52"/>
      <c r="KM62" s="52"/>
      <c r="KN62" s="52"/>
      <c r="KO62" s="52"/>
      <c r="KP62" s="52"/>
      <c r="KQ62" s="52"/>
      <c r="KR62" s="52"/>
      <c r="KS62" s="52"/>
      <c r="KT62" s="52"/>
      <c r="KU62" s="52"/>
      <c r="KV62" s="52"/>
      <c r="KW62" s="52"/>
      <c r="KX62" s="52"/>
      <c r="KY62" s="52"/>
      <c r="KZ62" s="52"/>
      <c r="LA62" s="52"/>
      <c r="LB62" s="52"/>
      <c r="LC62" s="52"/>
      <c r="LD62" s="52"/>
      <c r="LE62" s="52"/>
      <c r="LF62" s="52"/>
      <c r="LG62" s="52"/>
      <c r="LH62" s="52"/>
      <c r="LI62" s="52"/>
      <c r="LJ62" s="52"/>
      <c r="LK62" s="52"/>
      <c r="LL62" s="52"/>
      <c r="LM62" s="52"/>
      <c r="LN62" s="52"/>
      <c r="LO62" s="52"/>
      <c r="LP62" s="52"/>
      <c r="LQ62" s="52"/>
      <c r="LR62" s="52"/>
      <c r="LS62" s="52"/>
      <c r="LT62" s="52"/>
      <c r="LU62" s="52"/>
      <c r="LV62" s="52"/>
      <c r="LW62" s="52"/>
      <c r="LX62" s="52"/>
      <c r="LY62" s="52"/>
      <c r="LZ62" s="52"/>
      <c r="MA62" s="52"/>
      <c r="MB62" s="52"/>
      <c r="MC62" s="52"/>
      <c r="MD62" s="52"/>
      <c r="ME62" s="52"/>
      <c r="MF62" s="52"/>
      <c r="MG62" s="52"/>
      <c r="MH62" s="52"/>
      <c r="MI62" s="52"/>
      <c r="MJ62" s="52"/>
      <c r="MK62" s="52"/>
      <c r="ML62" s="52"/>
      <c r="MM62" s="52"/>
      <c r="MN62" s="52"/>
      <c r="MO62" s="52"/>
      <c r="MP62" s="52"/>
      <c r="MQ62" s="52"/>
      <c r="MR62" s="52"/>
      <c r="MS62" s="52"/>
      <c r="MT62" s="52"/>
      <c r="MU62" s="52"/>
      <c r="MV62" s="52"/>
      <c r="MW62" s="52"/>
      <c r="MX62" s="52"/>
      <c r="MY62" s="52"/>
      <c r="MZ62" s="52"/>
      <c r="NA62" s="52"/>
      <c r="NB62" s="52"/>
      <c r="NC62" s="52"/>
      <c r="ND62" s="52"/>
      <c r="NE62" s="52"/>
      <c r="NF62" s="52"/>
      <c r="NG62" s="52"/>
      <c r="NH62" s="52"/>
      <c r="NI62" s="52"/>
      <c r="NJ62" s="52"/>
      <c r="NK62" s="52"/>
      <c r="NL62" s="52"/>
      <c r="NM62" s="52"/>
      <c r="NN62" s="52"/>
      <c r="NO62" s="52"/>
      <c r="NP62" s="52"/>
      <c r="NQ62" s="52"/>
      <c r="NR62" s="52"/>
      <c r="NS62" s="52"/>
      <c r="NT62" s="52"/>
      <c r="NU62" s="52"/>
      <c r="NV62" s="52"/>
      <c r="NW62" s="52"/>
      <c r="NX62" s="52"/>
      <c r="NY62" s="52"/>
      <c r="NZ62" s="52"/>
      <c r="OA62" s="52"/>
      <c r="OB62" s="52"/>
      <c r="OC62" s="52"/>
      <c r="OD62" s="52"/>
      <c r="OE62" s="52"/>
      <c r="OF62" s="52"/>
      <c r="OG62" s="52"/>
      <c r="OH62" s="52"/>
      <c r="OI62" s="52"/>
      <c r="OJ62" s="52"/>
      <c r="OK62" s="52"/>
      <c r="OL62" s="52"/>
      <c r="OM62" s="52"/>
      <c r="ON62" s="52"/>
      <c r="OO62" s="52"/>
      <c r="OP62" s="52"/>
      <c r="OQ62" s="52"/>
      <c r="OR62" s="52"/>
      <c r="OS62" s="52"/>
      <c r="OT62" s="52"/>
      <c r="OU62" s="52"/>
      <c r="OV62" s="52"/>
      <c r="OW62" s="52"/>
      <c r="OX62" s="52"/>
      <c r="OY62" s="52"/>
      <c r="OZ62" s="52"/>
      <c r="PA62" s="52"/>
      <c r="PB62" s="52"/>
      <c r="PC62" s="52"/>
      <c r="PD62" s="52"/>
      <c r="PE62" s="52"/>
      <c r="PF62" s="52"/>
      <c r="PG62" s="52"/>
      <c r="PH62" s="52"/>
      <c r="PI62" s="52"/>
      <c r="PJ62" s="52"/>
      <c r="PK62" s="52"/>
      <c r="PL62" s="52"/>
      <c r="PM62" s="52"/>
      <c r="PN62" s="52"/>
      <c r="PO62" s="52"/>
      <c r="PP62" s="52"/>
      <c r="PQ62" s="52"/>
      <c r="PR62" s="52"/>
      <c r="PS62" s="52"/>
      <c r="PT62" s="52"/>
      <c r="PU62" s="52"/>
      <c r="PV62" s="52"/>
      <c r="PW62" s="52"/>
      <c r="PX62" s="52"/>
      <c r="PY62" s="52"/>
      <c r="PZ62" s="52"/>
      <c r="QA62" s="52"/>
      <c r="QB62" s="52"/>
      <c r="QC62" s="52"/>
      <c r="QD62" s="52"/>
      <c r="QE62" s="52"/>
      <c r="QF62" s="52"/>
      <c r="QG62" s="52"/>
      <c r="QH62" s="52"/>
      <c r="QI62" s="52"/>
      <c r="QJ62" s="52"/>
      <c r="QK62" s="52"/>
      <c r="QL62" s="52"/>
      <c r="QM62" s="52"/>
      <c r="QN62" s="52"/>
      <c r="QO62" s="52"/>
      <c r="QP62" s="52"/>
      <c r="QQ62" s="52"/>
      <c r="QR62" s="52"/>
      <c r="QS62" s="52"/>
      <c r="QT62" s="52"/>
      <c r="QU62" s="52"/>
      <c r="QV62" s="52"/>
      <c r="QW62" s="52"/>
      <c r="QX62" s="52"/>
      <c r="QY62" s="52"/>
      <c r="QZ62" s="52"/>
      <c r="RA62" s="52"/>
      <c r="RB62" s="52"/>
      <c r="RC62" s="52"/>
      <c r="RD62" s="52"/>
      <c r="RE62" s="52"/>
      <c r="RF62" s="52"/>
      <c r="RG62" s="52"/>
      <c r="RH62" s="52"/>
      <c r="RI62" s="52"/>
      <c r="RJ62" s="52"/>
      <c r="RK62" s="52"/>
      <c r="RL62" s="52"/>
      <c r="RM62" s="52"/>
      <c r="RN62" s="52"/>
      <c r="RO62" s="52"/>
      <c r="RP62" s="52"/>
      <c r="RQ62" s="52"/>
      <c r="RR62" s="52"/>
      <c r="RS62" s="52"/>
      <c r="RT62" s="52"/>
      <c r="RU62" s="52"/>
      <c r="RV62" s="52"/>
      <c r="RW62" s="52"/>
      <c r="RX62" s="52"/>
      <c r="RY62" s="52"/>
      <c r="RZ62" s="52"/>
      <c r="SA62" s="52"/>
      <c r="SB62" s="52"/>
      <c r="SC62" s="52"/>
      <c r="SD62" s="52"/>
      <c r="SE62" s="52"/>
      <c r="SF62" s="52"/>
      <c r="SG62" s="52"/>
      <c r="SH62" s="52"/>
      <c r="SI62" s="52"/>
      <c r="SJ62" s="52"/>
      <c r="SK62" s="52"/>
      <c r="SL62" s="52"/>
      <c r="SM62" s="52"/>
      <c r="SN62" s="52"/>
      <c r="SO62" s="52"/>
      <c r="SP62" s="52"/>
      <c r="SQ62" s="52"/>
      <c r="SR62" s="52"/>
      <c r="SS62" s="52"/>
      <c r="ST62" s="52"/>
      <c r="SU62" s="52"/>
      <c r="SV62" s="52"/>
      <c r="SW62" s="52"/>
      <c r="SX62" s="52"/>
      <c r="SY62" s="52"/>
      <c r="SZ62" s="52"/>
      <c r="TA62" s="52"/>
      <c r="TB62" s="52"/>
      <c r="TC62" s="52"/>
      <c r="TD62" s="52"/>
      <c r="TE62" s="52"/>
      <c r="TF62" s="52"/>
      <c r="TG62" s="52"/>
      <c r="TH62" s="52"/>
      <c r="TI62" s="52"/>
      <c r="TJ62" s="52"/>
      <c r="TK62" s="52"/>
      <c r="TL62" s="52"/>
      <c r="TM62" s="52"/>
      <c r="TN62" s="52"/>
      <c r="TO62" s="52"/>
      <c r="TP62" s="52"/>
      <c r="TQ62" s="52"/>
      <c r="TR62" s="52"/>
      <c r="TS62" s="52"/>
      <c r="TT62" s="52"/>
      <c r="TU62" s="52"/>
      <c r="TV62" s="52"/>
      <c r="TW62" s="52"/>
      <c r="TX62" s="52"/>
      <c r="TY62" s="52"/>
      <c r="TZ62" s="52"/>
      <c r="UA62" s="52"/>
      <c r="UB62" s="52"/>
      <c r="UC62" s="52"/>
      <c r="UD62" s="52"/>
      <c r="UE62" s="52"/>
      <c r="UF62" s="52"/>
      <c r="UG62" s="52"/>
      <c r="UH62" s="52"/>
      <c r="UI62" s="52"/>
      <c r="UJ62" s="52"/>
      <c r="UK62" s="52"/>
      <c r="UL62" s="52"/>
      <c r="UM62" s="52"/>
      <c r="UN62" s="52"/>
      <c r="UO62" s="52"/>
      <c r="UP62" s="52"/>
      <c r="UQ62" s="52"/>
      <c r="UR62" s="52"/>
      <c r="US62" s="52"/>
      <c r="UT62" s="52"/>
      <c r="UU62" s="52"/>
      <c r="UV62" s="52"/>
      <c r="UW62" s="52"/>
      <c r="UX62" s="52"/>
      <c r="UY62" s="52"/>
      <c r="UZ62" s="52"/>
      <c r="VA62" s="52"/>
      <c r="VB62" s="52"/>
      <c r="VC62" s="52"/>
      <c r="VD62" s="52"/>
      <c r="VE62" s="52"/>
      <c r="VF62" s="52"/>
      <c r="VG62" s="52"/>
      <c r="VH62" s="52"/>
      <c r="VI62" s="52"/>
      <c r="VJ62" s="52"/>
      <c r="VK62" s="52"/>
      <c r="VL62" s="52"/>
      <c r="VM62" s="52"/>
      <c r="VN62" s="52"/>
      <c r="VO62" s="52"/>
      <c r="VP62" s="52"/>
      <c r="VQ62" s="52"/>
      <c r="VR62" s="52"/>
      <c r="VS62" s="52"/>
      <c r="VT62" s="52"/>
      <c r="VU62" s="52"/>
      <c r="VV62" s="52"/>
      <c r="VW62" s="52"/>
      <c r="VX62" s="52"/>
      <c r="VY62" s="52"/>
      <c r="VZ62" s="52"/>
      <c r="WA62" s="52"/>
      <c r="WB62" s="52"/>
      <c r="WC62" s="52"/>
      <c r="WD62" s="52"/>
      <c r="WE62" s="52"/>
      <c r="WF62" s="52"/>
      <c r="WG62" s="52"/>
      <c r="WH62" s="52"/>
      <c r="WI62" s="52"/>
      <c r="WJ62" s="52"/>
      <c r="WK62" s="52"/>
      <c r="WL62" s="52"/>
      <c r="WM62" s="52"/>
      <c r="WN62" s="52"/>
      <c r="WO62" s="52"/>
      <c r="WP62" s="52"/>
      <c r="WQ62" s="52"/>
      <c r="WR62" s="52"/>
      <c r="WS62" s="52"/>
      <c r="WT62" s="52"/>
      <c r="WU62" s="52"/>
      <c r="WV62" s="52"/>
      <c r="WW62" s="52"/>
      <c r="WX62" s="52"/>
      <c r="WY62" s="52"/>
      <c r="WZ62" s="52"/>
      <c r="XA62" s="52"/>
      <c r="XB62" s="52"/>
      <c r="XC62" s="52"/>
      <c r="XD62" s="52"/>
      <c r="XE62" s="52"/>
      <c r="XF62" s="52"/>
      <c r="XG62" s="52"/>
      <c r="XH62" s="52"/>
      <c r="XI62" s="52"/>
      <c r="XJ62" s="52"/>
      <c r="XK62" s="52"/>
      <c r="XL62" s="52"/>
      <c r="XM62" s="52"/>
      <c r="XN62" s="52"/>
      <c r="XO62" s="52"/>
      <c r="XP62" s="52"/>
      <c r="XQ62" s="52"/>
      <c r="XR62" s="52"/>
      <c r="XS62" s="52"/>
      <c r="XT62" s="52"/>
      <c r="XU62" s="52"/>
      <c r="XV62" s="52"/>
      <c r="XW62" s="52"/>
      <c r="XX62" s="52"/>
      <c r="XY62" s="52"/>
      <c r="XZ62" s="52"/>
      <c r="YA62" s="52"/>
      <c r="YB62" s="52"/>
      <c r="YC62" s="52"/>
      <c r="YD62" s="52"/>
      <c r="YE62" s="52"/>
      <c r="YF62" s="52"/>
      <c r="YG62" s="52"/>
      <c r="YH62" s="52"/>
      <c r="YI62" s="52"/>
      <c r="YJ62" s="52"/>
      <c r="YK62" s="52"/>
      <c r="YL62" s="52"/>
      <c r="YM62" s="52"/>
      <c r="YN62" s="52"/>
      <c r="YO62" s="52"/>
      <c r="YP62" s="52"/>
      <c r="YQ62" s="52"/>
      <c r="YR62" s="52"/>
      <c r="YS62" s="52"/>
      <c r="YT62" s="52"/>
      <c r="YU62" s="52"/>
      <c r="YV62" s="52"/>
      <c r="YW62" s="52"/>
      <c r="YX62" s="52"/>
      <c r="YY62" s="52"/>
      <c r="YZ62" s="52"/>
      <c r="ZA62" s="52"/>
      <c r="ZB62" s="52"/>
      <c r="ZC62" s="52"/>
      <c r="ZD62" s="52"/>
      <c r="ZE62" s="52"/>
      <c r="ZF62" s="52"/>
      <c r="ZG62" s="52"/>
      <c r="ZH62" s="52"/>
      <c r="ZI62" s="52"/>
      <c r="ZJ62" s="52"/>
      <c r="ZK62" s="52"/>
      <c r="ZL62" s="52"/>
      <c r="ZM62" s="52"/>
      <c r="ZN62" s="52"/>
      <c r="ZO62" s="52"/>
      <c r="ZP62" s="52"/>
      <c r="ZQ62" s="52"/>
      <c r="ZR62" s="52"/>
      <c r="ZS62" s="52"/>
      <c r="ZT62" s="52"/>
      <c r="ZU62" s="52"/>
      <c r="ZV62" s="52"/>
      <c r="ZW62" s="52"/>
      <c r="ZX62" s="52"/>
      <c r="ZY62" s="52"/>
      <c r="ZZ62" s="52"/>
      <c r="AAA62" s="52"/>
      <c r="AAB62" s="52"/>
      <c r="AAC62" s="52"/>
      <c r="AAD62" s="52"/>
      <c r="AAE62" s="52"/>
      <c r="AAF62" s="52"/>
      <c r="AAG62" s="52"/>
      <c r="AAH62" s="52"/>
      <c r="AAI62" s="52"/>
      <c r="AAJ62" s="52"/>
      <c r="AAK62" s="52"/>
      <c r="AAL62" s="52"/>
      <c r="AAM62" s="52"/>
      <c r="AAN62" s="52"/>
      <c r="AAO62" s="52"/>
      <c r="AAP62" s="52"/>
      <c r="AAQ62" s="52"/>
      <c r="AAR62" s="52"/>
      <c r="AAS62" s="52"/>
      <c r="AAT62" s="52"/>
      <c r="AAU62" s="52"/>
      <c r="AAV62" s="52"/>
      <c r="AAW62" s="52"/>
      <c r="AAX62" s="52"/>
      <c r="AAY62" s="52"/>
      <c r="AAZ62" s="52"/>
      <c r="ABA62" s="52"/>
      <c r="ABB62" s="52"/>
      <c r="ABC62" s="52"/>
      <c r="ABD62" s="52"/>
      <c r="ABE62" s="52"/>
      <c r="ABF62" s="52"/>
      <c r="ABG62" s="52"/>
      <c r="ABH62" s="52"/>
      <c r="ABI62" s="52"/>
      <c r="ABJ62" s="52"/>
      <c r="ABK62" s="52"/>
      <c r="ABL62" s="52"/>
      <c r="ABM62" s="52"/>
      <c r="ABN62" s="52"/>
      <c r="ABO62" s="52"/>
      <c r="ABP62" s="52"/>
      <c r="ABQ62" s="52"/>
      <c r="ABR62" s="52"/>
      <c r="ABS62" s="52"/>
      <c r="ABT62" s="52"/>
      <c r="ABU62" s="52"/>
      <c r="ABV62" s="52"/>
      <c r="ABW62" s="52"/>
      <c r="ABX62" s="52"/>
      <c r="ABY62" s="52"/>
      <c r="ABZ62" s="52"/>
      <c r="ACA62" s="52"/>
      <c r="ACB62" s="52"/>
      <c r="ACC62" s="52"/>
      <c r="ACD62" s="52"/>
      <c r="ACE62" s="52"/>
      <c r="ACF62" s="52"/>
      <c r="ACG62" s="52"/>
      <c r="ACH62" s="52"/>
      <c r="ACI62" s="52"/>
      <c r="ACJ62" s="52"/>
      <c r="ACK62" s="52"/>
      <c r="ACL62" s="52"/>
      <c r="ACM62" s="52"/>
      <c r="ACN62" s="52"/>
      <c r="ACO62" s="52"/>
      <c r="ACP62" s="52"/>
      <c r="ACQ62" s="52"/>
      <c r="ACR62" s="52"/>
      <c r="ACS62" s="52"/>
      <c r="ACT62" s="52"/>
      <c r="ACU62" s="52"/>
      <c r="ACV62" s="52"/>
      <c r="ACW62" s="52"/>
      <c r="ACX62" s="52"/>
      <c r="ACY62" s="52"/>
      <c r="ACZ62" s="52"/>
      <c r="ADA62" s="52"/>
      <c r="ADB62" s="52"/>
      <c r="ADC62" s="52"/>
      <c r="ADD62" s="52"/>
      <c r="ADE62" s="52"/>
      <c r="ADF62" s="52"/>
      <c r="ADG62" s="52"/>
      <c r="ADH62" s="52"/>
      <c r="ADI62" s="52"/>
      <c r="ADJ62" s="52"/>
      <c r="ADK62" s="52"/>
      <c r="ADL62" s="52"/>
      <c r="ADM62" s="52"/>
      <c r="ADN62" s="52"/>
      <c r="ADO62" s="52"/>
      <c r="ADP62" s="52"/>
      <c r="ADQ62" s="52"/>
      <c r="ADR62" s="52"/>
      <c r="ADS62" s="52"/>
      <c r="ADT62" s="52"/>
      <c r="ADU62" s="52"/>
      <c r="ADV62" s="52"/>
      <c r="ADW62" s="52"/>
      <c r="ADX62" s="52"/>
      <c r="ADY62" s="52"/>
      <c r="ADZ62" s="52"/>
      <c r="AEA62" s="52"/>
      <c r="AEB62" s="52"/>
      <c r="AEC62" s="52"/>
      <c r="AED62" s="52"/>
      <c r="AEE62" s="52"/>
      <c r="AEF62" s="52"/>
      <c r="AEG62" s="52"/>
      <c r="AEH62" s="52"/>
      <c r="AEI62" s="52"/>
      <c r="AEJ62" s="52"/>
      <c r="AEK62" s="52"/>
      <c r="AEL62" s="52"/>
      <c r="AEM62" s="52"/>
      <c r="AEN62" s="52"/>
      <c r="AEO62" s="52"/>
      <c r="AEP62" s="52"/>
      <c r="AEQ62" s="52"/>
      <c r="AER62" s="52"/>
      <c r="AES62" s="52"/>
      <c r="AET62" s="52"/>
      <c r="AEU62" s="52"/>
      <c r="AEV62" s="52"/>
      <c r="AEW62" s="52"/>
      <c r="AEX62" s="52"/>
      <c r="AEY62" s="52"/>
      <c r="AEZ62" s="52"/>
      <c r="AFA62" s="52"/>
      <c r="AFB62" s="52"/>
      <c r="AFC62" s="52"/>
      <c r="AFD62" s="52"/>
      <c r="AFE62" s="52"/>
      <c r="AFF62" s="52"/>
      <c r="AFG62" s="52"/>
      <c r="AFH62" s="52"/>
      <c r="AFI62" s="52"/>
      <c r="AFJ62" s="52"/>
      <c r="AFK62" s="52"/>
      <c r="AFL62" s="52"/>
      <c r="AFM62" s="52"/>
      <c r="AFN62" s="52"/>
      <c r="AFO62" s="52"/>
      <c r="AFP62" s="52"/>
      <c r="AFQ62" s="52"/>
      <c r="AFR62" s="52"/>
      <c r="AFS62" s="52"/>
      <c r="AFT62" s="52"/>
      <c r="AFU62" s="52"/>
      <c r="AFV62" s="52"/>
      <c r="AFW62" s="52"/>
      <c r="AFX62" s="52"/>
      <c r="AFY62" s="52"/>
      <c r="AFZ62" s="52"/>
      <c r="AGA62" s="52"/>
      <c r="AGB62" s="52"/>
      <c r="AGC62" s="52"/>
      <c r="AGD62" s="52"/>
      <c r="AGE62" s="52"/>
      <c r="AGF62" s="52"/>
      <c r="AGG62" s="52"/>
      <c r="AGH62" s="52"/>
      <c r="AGI62" s="52"/>
      <c r="AGJ62" s="52"/>
      <c r="AGK62" s="52"/>
      <c r="AGL62" s="52"/>
      <c r="AGM62" s="52"/>
      <c r="AGN62" s="52"/>
      <c r="AGO62" s="52"/>
      <c r="AGP62" s="52"/>
      <c r="AGQ62" s="52"/>
      <c r="AGR62" s="52"/>
      <c r="AGS62" s="52"/>
      <c r="AGT62" s="52"/>
      <c r="AGU62" s="52"/>
      <c r="AGV62" s="52"/>
      <c r="AGW62" s="52"/>
      <c r="AGX62" s="52"/>
      <c r="AGY62" s="52"/>
      <c r="AGZ62" s="52"/>
      <c r="AHA62" s="52"/>
      <c r="AHB62" s="52"/>
      <c r="AHC62" s="52"/>
      <c r="AHD62" s="52"/>
      <c r="AHE62" s="52"/>
      <c r="AHF62" s="52"/>
      <c r="AHG62" s="52"/>
      <c r="AHH62" s="52"/>
      <c r="AHI62" s="52"/>
      <c r="AHJ62" s="52"/>
      <c r="AHK62" s="52"/>
      <c r="AHL62" s="52"/>
      <c r="AHM62" s="52"/>
      <c r="AHN62" s="52"/>
      <c r="AHO62" s="52"/>
      <c r="AHP62" s="52"/>
      <c r="AHQ62" s="52"/>
      <c r="AHR62" s="52"/>
      <c r="AHS62" s="52"/>
      <c r="AHT62" s="52"/>
      <c r="AHU62" s="52"/>
      <c r="AHV62" s="52"/>
      <c r="AHW62" s="52"/>
      <c r="AHX62" s="52"/>
      <c r="AHY62" s="52"/>
      <c r="AHZ62" s="52"/>
      <c r="AIA62" s="52"/>
      <c r="AIB62" s="52"/>
      <c r="AIC62" s="52"/>
      <c r="AID62" s="52"/>
      <c r="AIE62" s="52"/>
      <c r="AIF62" s="52"/>
      <c r="AIG62" s="52"/>
      <c r="AIH62" s="52"/>
      <c r="AII62" s="52"/>
      <c r="AIJ62" s="52"/>
      <c r="AIK62" s="52"/>
      <c r="AIL62" s="52"/>
      <c r="AIM62" s="52"/>
      <c r="AIN62" s="52"/>
      <c r="AIO62" s="52"/>
      <c r="AIP62" s="52"/>
      <c r="AIQ62" s="52"/>
      <c r="AIR62" s="52"/>
      <c r="AIS62" s="52"/>
      <c r="AIT62" s="52"/>
      <c r="AIU62" s="52"/>
      <c r="AIV62" s="52"/>
      <c r="AIW62" s="52"/>
      <c r="AIX62" s="52"/>
      <c r="AIY62" s="52"/>
      <c r="AIZ62" s="52"/>
      <c r="AJA62" s="52"/>
      <c r="AJB62" s="52"/>
      <c r="AJC62" s="52"/>
      <c r="AJD62" s="52"/>
      <c r="AJE62" s="52"/>
      <c r="AJF62" s="52"/>
      <c r="AJG62" s="52"/>
      <c r="AJH62" s="52"/>
      <c r="AJI62" s="52"/>
      <c r="AJJ62" s="52"/>
      <c r="AJK62" s="52"/>
      <c r="AJL62" s="52"/>
      <c r="AJM62" s="52"/>
      <c r="AJN62" s="52"/>
      <c r="AJO62" s="52"/>
      <c r="AJP62" s="52"/>
      <c r="AJQ62" s="52"/>
      <c r="AJR62" s="52"/>
      <c r="AJS62" s="52"/>
      <c r="AJT62" s="52"/>
      <c r="AJU62" s="52"/>
      <c r="AJV62" s="52"/>
      <c r="AJW62" s="52"/>
      <c r="AJX62" s="52"/>
      <c r="AJY62" s="52"/>
      <c r="AJZ62" s="52"/>
      <c r="AKA62" s="52"/>
      <c r="AKB62" s="52"/>
      <c r="AKC62" s="52"/>
      <c r="AKD62" s="52"/>
      <c r="AKE62" s="52"/>
      <c r="AKF62" s="52"/>
      <c r="AKG62" s="52"/>
      <c r="AKH62" s="52"/>
      <c r="AKI62" s="52"/>
      <c r="AKJ62" s="52"/>
      <c r="AKK62" s="52"/>
      <c r="AKL62" s="52"/>
      <c r="AKM62" s="52"/>
      <c r="AKN62" s="52"/>
      <c r="AKO62" s="52"/>
      <c r="AKP62" s="52"/>
      <c r="AKQ62" s="52"/>
      <c r="AKR62" s="52"/>
      <c r="AKS62" s="52"/>
      <c r="AKT62" s="52"/>
      <c r="AKU62" s="52"/>
      <c r="AKV62" s="52"/>
      <c r="AKW62" s="52"/>
      <c r="AKX62" s="52"/>
      <c r="AKY62" s="52"/>
      <c r="AKZ62" s="52"/>
      <c r="ALA62" s="52"/>
      <c r="ALB62" s="52"/>
      <c r="ALC62" s="52"/>
      <c r="ALD62" s="52"/>
      <c r="ALE62" s="52"/>
      <c r="ALF62" s="52"/>
      <c r="ALG62" s="52"/>
      <c r="ALH62" s="52"/>
      <c r="ALI62" s="52"/>
      <c r="ALJ62" s="52"/>
      <c r="ALK62" s="52"/>
      <c r="ALL62" s="52"/>
      <c r="ALM62" s="52"/>
      <c r="ALN62" s="52"/>
      <c r="ALO62" s="52"/>
      <c r="ALP62" s="52"/>
      <c r="ALQ62" s="52"/>
      <c r="ALR62" s="52"/>
      <c r="ALS62" s="52"/>
      <c r="ALT62" s="52"/>
      <c r="ALU62" s="52"/>
      <c r="ALV62" s="52"/>
      <c r="ALW62" s="52"/>
      <c r="ALX62" s="52"/>
      <c r="ALY62" s="52"/>
      <c r="ALZ62" s="52"/>
      <c r="AMA62" s="52"/>
      <c r="AMB62" s="52"/>
      <c r="AMC62" s="52"/>
      <c r="AMD62" s="52"/>
      <c r="AME62" s="52"/>
      <c r="AMF62" s="52"/>
      <c r="AMG62" s="52"/>
      <c r="AMH62" s="52"/>
      <c r="AMI62" s="52"/>
      <c r="AMJ62" s="52"/>
      <c r="AMK62" s="52"/>
    </row>
    <row r="63" spans="1:1025" ht="14.45" customHeight="1" x14ac:dyDescent="0.25">
      <c r="A63" s="79"/>
      <c r="B63" s="79"/>
      <c r="C63" s="79"/>
      <c r="D63" s="79"/>
      <c r="E63" s="79"/>
      <c r="F63" s="79"/>
      <c r="G63" s="79"/>
      <c r="H63" s="79"/>
      <c r="I63" s="79"/>
      <c r="J63" s="79"/>
    </row>
    <row r="64" spans="1:1025" ht="39.75" customHeight="1" x14ac:dyDescent="0.25">
      <c r="A64" s="80" t="s">
        <v>79</v>
      </c>
      <c r="B64" s="80"/>
      <c r="C64" s="27"/>
      <c r="D64" s="27"/>
      <c r="E64" s="36"/>
      <c r="F64" s="27"/>
      <c r="G64" s="45"/>
    </row>
    <row r="65" spans="1:7" ht="15.75" customHeight="1" x14ac:dyDescent="0.25">
      <c r="A65" s="81" t="s">
        <v>76</v>
      </c>
      <c r="B65" s="81"/>
      <c r="C65" s="81"/>
      <c r="D65" s="81"/>
      <c r="E65" s="81"/>
      <c r="F65" s="81"/>
      <c r="G65" s="81"/>
    </row>
  </sheetData>
  <mergeCells count="44">
    <mergeCell ref="H1:J1"/>
    <mergeCell ref="A3:J3"/>
    <mergeCell ref="A4:J4"/>
    <mergeCell ref="A5:J5"/>
    <mergeCell ref="A6:J6"/>
    <mergeCell ref="A7:J7"/>
    <mergeCell ref="A8:J8"/>
    <mergeCell ref="A9:A10"/>
    <mergeCell ref="B9:C9"/>
    <mergeCell ref="D9:D10"/>
    <mergeCell ref="E9:G9"/>
    <mergeCell ref="H9:H10"/>
    <mergeCell ref="I9:I10"/>
    <mergeCell ref="J9:J10"/>
    <mergeCell ref="F10:G10"/>
    <mergeCell ref="A13:A37"/>
    <mergeCell ref="B13:C13"/>
    <mergeCell ref="B16:C16"/>
    <mergeCell ref="B19:C19"/>
    <mergeCell ref="B22:C22"/>
    <mergeCell ref="B23:C23"/>
    <mergeCell ref="B26:C26"/>
    <mergeCell ref="B28:C28"/>
    <mergeCell ref="B30:C30"/>
    <mergeCell ref="B34:C34"/>
    <mergeCell ref="B35:C35"/>
    <mergeCell ref="B36:C36"/>
    <mergeCell ref="B37:C37"/>
    <mergeCell ref="K11:L11"/>
    <mergeCell ref="A63:J63"/>
    <mergeCell ref="A64:B64"/>
    <mergeCell ref="A65:G65"/>
    <mergeCell ref="A58:A60"/>
    <mergeCell ref="B58:C58"/>
    <mergeCell ref="B60:C60"/>
    <mergeCell ref="A61:B61"/>
    <mergeCell ref="H62:J62"/>
    <mergeCell ref="A38:A57"/>
    <mergeCell ref="B38:C38"/>
    <mergeCell ref="B43:C43"/>
    <mergeCell ref="B47:C47"/>
    <mergeCell ref="B51:C51"/>
    <mergeCell ref="B53:C53"/>
    <mergeCell ref="B12:C12"/>
  </mergeCells>
  <pageMargins left="0.70833333333333304" right="0.70833333333333304" top="0.74791666666666701" bottom="0.74791666666666701" header="0.74791666666666701" footer="0.74791666666666701"/>
  <pageSetup paperSize="9" scale="4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"/>
  <sheetViews>
    <sheetView zoomScaleNormal="100" zoomScalePageLayoutView="60" workbookViewId="0"/>
  </sheetViews>
  <sheetFormatPr defaultRowHeight="15" x14ac:dyDescent="0.25"/>
  <cols>
    <col min="1" max="1023" width="7.875" style="26" customWidth="1"/>
    <col min="1024" max="1025" width="10.875" style="26" customWidth="1"/>
  </cols>
  <sheetData/>
  <pageMargins left="0.7" right="0.7" top="0.75" bottom="0.75" header="0.75" footer="0.75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revision>1</cp:revision>
  <cp:lastPrinted>2025-01-31T06:40:19Z</cp:lastPrinted>
  <dcterms:created xsi:type="dcterms:W3CDTF">2022-02-02T07:09:04Z</dcterms:created>
  <dcterms:modified xsi:type="dcterms:W3CDTF">2025-02-07T06:32:14Z</dcterms:modified>
  <dc:language>ru-RU</dc:language>
</cp:coreProperties>
</file>